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tiago\Desktop\TRABAJO DE GRADO 1\Anexos plan\"/>
    </mc:Choice>
  </mc:AlternateContent>
  <xr:revisionPtr revIDLastSave="0" documentId="13_ncr:1_{0DA577E7-0A84-4BDD-917F-765B3F352923}" xr6:coauthVersionLast="47" xr6:coauthVersionMax="47" xr10:uidLastSave="{00000000-0000-0000-0000-000000000000}"/>
  <bookViews>
    <workbookView xWindow="-120" yWindow="-120" windowWidth="20730" windowHeight="11160" firstSheet="6" activeTab="10" xr2:uid="{00000000-000D-0000-FFFF-FFFF00000000}"/>
  </bookViews>
  <sheets>
    <sheet name="Administrativos" sheetId="12" r:id="rId1"/>
    <sheet name="Conformado-Lijado y pulido" sheetId="13" r:id="rId2"/>
    <sheet name="Cromado" sheetId="17" r:id="rId3"/>
    <sheet name="Pinturas" sheetId="14" r:id="rId4"/>
    <sheet name="Molino" sheetId="15" r:id="rId5"/>
    <sheet name="Fabricación de herramientas" sheetId="16" r:id="rId6"/>
    <sheet name="Inyección" sheetId="4" r:id="rId7"/>
    <sheet name="Ensamble" sheetId="3" r:id="rId8"/>
    <sheet name="Mantenimiento" sheetId="2" r:id="rId9"/>
    <sheet name="Suministros" sheetId="1" r:id="rId10"/>
    <sheet name="ESTADISTICAS" sheetId="21" r:id="rId11"/>
    <sheet name="ACCIDENTES" sheetId="19" r:id="rId12"/>
  </sheets>
  <definedNames>
    <definedName name="_xlnm.Print_Area" localSheetId="0">Administrativos!$A$1:$G$52</definedName>
    <definedName name="_xlnm.Print_Area" localSheetId="7">Ensamble!$A$1:$G$52</definedName>
    <definedName name="_xlnm.Print_Area" localSheetId="10">ESTADISTICAS!#REF!</definedName>
    <definedName name="_xlnm.Print_Area" localSheetId="6">Inyección!$A$1:$G$53</definedName>
    <definedName name="_xlnm.Print_Area" localSheetId="8">Mantenimiento!$A$1:$G$53</definedName>
    <definedName name="_xlnm.Print_Area" localSheetId="9">Suministros!$A$1:$G$53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" i="21" l="1"/>
  <c r="S99" i="21"/>
  <c r="S100" i="21"/>
  <c r="S92" i="21"/>
  <c r="S91" i="21"/>
  <c r="S90" i="21"/>
  <c r="S82" i="21"/>
  <c r="S81" i="21"/>
  <c r="S74" i="21"/>
  <c r="S73" i="21"/>
  <c r="S72" i="21"/>
  <c r="S65" i="21"/>
  <c r="S64" i="21"/>
  <c r="S63" i="21"/>
  <c r="S62" i="21"/>
  <c r="S55" i="21"/>
  <c r="S54" i="21"/>
  <c r="S53" i="21"/>
  <c r="S46" i="21"/>
  <c r="S45" i="21"/>
  <c r="S44" i="21"/>
  <c r="AF41" i="21"/>
  <c r="AF43" i="21" s="1"/>
  <c r="AE41" i="21"/>
  <c r="AH39" i="21"/>
  <c r="AH38" i="21"/>
  <c r="AH37" i="21"/>
  <c r="S37" i="21"/>
  <c r="AH36" i="21"/>
  <c r="S36" i="21"/>
  <c r="AH35" i="21"/>
  <c r="S35" i="21"/>
  <c r="AH34" i="21"/>
  <c r="S34" i="21"/>
  <c r="AH33" i="21"/>
  <c r="S33" i="21"/>
  <c r="AH32" i="21"/>
  <c r="AH31" i="21"/>
  <c r="AH30" i="21"/>
  <c r="AH41" i="21" s="1"/>
  <c r="S26" i="21"/>
  <c r="S25" i="21"/>
  <c r="S24" i="21"/>
  <c r="S23" i="21"/>
  <c r="S22" i="21"/>
  <c r="S16" i="21"/>
  <c r="S15" i="21"/>
  <c r="S14" i="21"/>
  <c r="S13" i="21"/>
  <c r="S12" i="21"/>
  <c r="AH8" i="21"/>
  <c r="AH7" i="21"/>
  <c r="AH6" i="21"/>
</calcChain>
</file>

<file path=xl/sharedStrings.xml><?xml version="1.0" encoding="utf-8"?>
<sst xmlns="http://schemas.openxmlformats.org/spreadsheetml/2006/main" count="1466" uniqueCount="377">
  <si>
    <t>AUTO- REPORTE DE CONDICIONES DE TRABAJO</t>
  </si>
  <si>
    <t>SUMINISTROS</t>
  </si>
  <si>
    <t>FACTOR DE RIESGO</t>
  </si>
  <si>
    <t>SI</t>
  </si>
  <si>
    <t>NO</t>
  </si>
  <si>
    <t>FÍSICOS</t>
  </si>
  <si>
    <t>Ruido</t>
  </si>
  <si>
    <t>x</t>
  </si>
  <si>
    <t xml:space="preserve">Iluminación (Exceso - Baja) </t>
  </si>
  <si>
    <t>Vibración (Cuerpo Entero - Manos)</t>
  </si>
  <si>
    <t>Temperatura Extrema (Calor - Frío)</t>
  </si>
  <si>
    <t>Radiación ionizante (Raxos X, Alfa)</t>
  </si>
  <si>
    <t>Radiación no ionizante (UV, IR)</t>
  </si>
  <si>
    <t>QUÍMICOS</t>
  </si>
  <si>
    <t>Polvo</t>
  </si>
  <si>
    <t>Humos</t>
  </si>
  <si>
    <t>Gases</t>
  </si>
  <si>
    <t>Vapores</t>
  </si>
  <si>
    <t xml:space="preserve">Manipulación de sustancias </t>
  </si>
  <si>
    <t>BIOLÓGICO</t>
  </si>
  <si>
    <t>Virus</t>
  </si>
  <si>
    <t>Hongos</t>
  </si>
  <si>
    <t>Bacterias</t>
  </si>
  <si>
    <t xml:space="preserve">Derivados de animales </t>
  </si>
  <si>
    <t>Derivados de Vegetales</t>
  </si>
  <si>
    <t>ERGONÓMICO</t>
  </si>
  <si>
    <t>Postura prolongada (de pie, sentado)</t>
  </si>
  <si>
    <t>Manejo de cargas</t>
  </si>
  <si>
    <t>60 Personas</t>
  </si>
  <si>
    <t>Movimientos repetitivos</t>
  </si>
  <si>
    <t>PSICOSOCIAL</t>
  </si>
  <si>
    <t>Carga de trabajo</t>
  </si>
  <si>
    <t>Ambiente de trabajo</t>
  </si>
  <si>
    <t>Condiciones del trabajo (Turno, jornada)</t>
  </si>
  <si>
    <t>MECÁNICO</t>
  </si>
  <si>
    <t>Manejo de herramientas</t>
  </si>
  <si>
    <t>Operación de equipos / máquinas</t>
  </si>
  <si>
    <t>Proyección de particulas</t>
  </si>
  <si>
    <t>Peligro de atrapamiento / aplastamiento</t>
  </si>
  <si>
    <t>ELÉCTRICO</t>
  </si>
  <si>
    <t>Contacto Directo</t>
  </si>
  <si>
    <t>Contacto Indirecto</t>
  </si>
  <si>
    <t>Estática</t>
  </si>
  <si>
    <t>LOCATIVO</t>
  </si>
  <si>
    <t>Infraestructura (pisos, escaleras, techos)</t>
  </si>
  <si>
    <t>Condiciones de orden, aseo almacenamiento</t>
  </si>
  <si>
    <t>PÚBLICO - TRÁNSITO</t>
  </si>
  <si>
    <t>Colisiones con otros vehículos</t>
  </si>
  <si>
    <t>Ser atropellado como peatón</t>
  </si>
  <si>
    <t>Atracos, asaltos</t>
  </si>
  <si>
    <t>Otro, cual?</t>
  </si>
  <si>
    <t>TAREAS CRÍTICAS</t>
  </si>
  <si>
    <t>Trabajo en alturas</t>
  </si>
  <si>
    <t>Trabajo en espacios confinados</t>
  </si>
  <si>
    <t>FENÓMENO NATURAL</t>
  </si>
  <si>
    <t>X</t>
  </si>
  <si>
    <t>INYECCIÓN, MOLDES Y PINTURA</t>
  </si>
  <si>
    <t>Causado por las maquinas de inyección automatica y semiautomatica</t>
  </si>
  <si>
    <t>N/A</t>
  </si>
  <si>
    <t>Area</t>
  </si>
  <si>
    <t>Fisicos</t>
  </si>
  <si>
    <t>Inyección</t>
  </si>
  <si>
    <t>Ensamble</t>
  </si>
  <si>
    <t>Suministros</t>
  </si>
  <si>
    <t>Tiempo prolongado sentados recogiendo el producto que sale de las inyectoras</t>
  </si>
  <si>
    <t>Manejo de la materia prima que se introduce en las inyectoras y tambien el traslado del producto terminado al area de almacenamiento</t>
  </si>
  <si>
    <t>Al recoger las piezas inyectadas</t>
  </si>
  <si>
    <t>Uso de herramientas cortopunzantes para retirar rebaba del producto terminado</t>
  </si>
  <si>
    <t>Al operar las inyectoras se puede producir quemadura por el material caliente sobrante que sale</t>
  </si>
  <si>
    <t>Uso de los moldes de las inyectoras</t>
  </si>
  <si>
    <t>Falta de señalización en areas importantes</t>
  </si>
  <si>
    <t>Uso de montacargas para poder cargar las tolvas de las inyectoras</t>
  </si>
  <si>
    <t>ENSAMBLE</t>
  </si>
  <si>
    <t>Uso de equipos y maquinas para ensamble</t>
  </si>
  <si>
    <t>Vibración en las manos producida por el uso de atornilladores</t>
  </si>
  <si>
    <t>Gases y vapores</t>
  </si>
  <si>
    <t>Uso de alcohol en la liempeza de piezas terminadas</t>
  </si>
  <si>
    <t>Uso de sustancias quimicas como silicona molysil</t>
  </si>
  <si>
    <t>Misma postura durante mucho tiempo durante el proceso</t>
  </si>
  <si>
    <t>Cargue y descargue de canastillas con producto, ya sea terminado o que este en proceso</t>
  </si>
  <si>
    <t>Al realizar el armado o ensamble de las piezas se lleva a cabo el mismo proceso, lo que provoca estos movimientos</t>
  </si>
  <si>
    <t>Se presenta una monotonia de la labor al realizar siemre la misma</t>
  </si>
  <si>
    <t>Menejo de herramientas cortupunzantes al empacar las piezas</t>
  </si>
  <si>
    <t xml:space="preserve"> Manejo de equipos como probadoras, selladoras, pegadoras, ensambladoras</t>
  </si>
  <si>
    <t>Particulas proyectas al momento de llevar a cabo el proceso de troquelado</t>
  </si>
  <si>
    <t>Uso de los equipos para el ensamble de las piezas</t>
  </si>
  <si>
    <t>Pisos presentan irregularidades</t>
  </si>
  <si>
    <t>Puesto de trabajo un poco reducido, ademas de que en algunas labora mas de un colaborador</t>
  </si>
  <si>
    <t>MANTENIMIENTO</t>
  </si>
  <si>
    <t>Ruido proveniente de areas aledañas a mantenimiento</t>
  </si>
  <si>
    <t>Exposicion a humos no metalicos provenientes al usar soldadura</t>
  </si>
  <si>
    <t>Uso de sustancias como alcohol y demas especiales para la limpieza de herramientas y maquinas</t>
  </si>
  <si>
    <t>Uso de carrito para movilizar la herramienta, ademas de las piezas de las maquinas que se intervinen</t>
  </si>
  <si>
    <t xml:space="preserve">Tener que realizar las tareas ligeramente para no manetener las maquinas paradas </t>
  </si>
  <si>
    <t>Uso de herramientas como llaves, prensas, destornilladores,y demas necesarias para intervenir los equipos</t>
  </si>
  <si>
    <t>Herramientas como pulidoras,  necesarias para el proceso</t>
  </si>
  <si>
    <t>Al intervenir maquinas al momento de montaje y desmontaje, asi mismo con equipos como inyectoras con los moldes de estas</t>
  </si>
  <si>
    <t xml:space="preserve">Posibles fallas en los aislamientos y en el momento de desenergización y aislamiento de los equipos </t>
  </si>
  <si>
    <t xml:space="preserve">Posibilidad de que haya ausencias en las puestas a tierra, </t>
  </si>
  <si>
    <t>Pisos con desniveles en la planta, pueden provocar incidentes con los carros de herramientas</t>
  </si>
  <si>
    <t>Desorganización en el taller de herramientas</t>
  </si>
  <si>
    <t>Al realizar mantenimiento en equipos como las tolvas de las inyectoras que se encuentran a una altura considerable</t>
  </si>
  <si>
    <t>Mantenimiento dentro de los equipos, impidiendo un correcto movimiento debido a los espacios estrechos</t>
  </si>
  <si>
    <t>Por el almcenamiento de sustancias quimicas usadas en diferentes procesos, sustancias en polvo como carbonato de calico, soda caustica entre otros)</t>
  </si>
  <si>
    <t>Todas la sustancias usadas en la planta son almacenadas en este lugar cuando el proveedor las entrega</t>
  </si>
  <si>
    <t>Misma postura en casi la mitad de toda la jornada</t>
  </si>
  <si>
    <t>Manejo de todas las cajas con isumos y materiales que se utilizan en todos los procesos</t>
  </si>
  <si>
    <t xml:space="preserve">Las personas que se encargan de la parte administrativa se ven afectados por esto </t>
  </si>
  <si>
    <t>Cumplir con los requerimientos de todas las areas</t>
  </si>
  <si>
    <t>Operación me montacargas para acomodar todos los insumos</t>
  </si>
  <si>
    <t>Las estrcuturas usadas para almacenar los insumas tienen debilidad y pueden caer</t>
  </si>
  <si>
    <t>Desorden al acomodar insumosy materiales en areas que son para el transito de las personas</t>
  </si>
  <si>
    <t>Operación de montacargas en el area</t>
  </si>
  <si>
    <t>Ubicación de los insumos en pallets a una altura considerable</t>
  </si>
  <si>
    <t>Administrativos</t>
  </si>
  <si>
    <t>Conformado-Lijado y pulido</t>
  </si>
  <si>
    <t>Cromado</t>
  </si>
  <si>
    <t>Pinturas</t>
  </si>
  <si>
    <t>Molino</t>
  </si>
  <si>
    <t>Fabher</t>
  </si>
  <si>
    <t>Mantenimiento</t>
  </si>
  <si>
    <t>QUIMICOS</t>
  </si>
  <si>
    <t>BIOLOGICO</t>
  </si>
  <si>
    <t>ERGONOMICO</t>
  </si>
  <si>
    <t>MECANICOS</t>
  </si>
  <si>
    <t>ELECTRICO</t>
  </si>
  <si>
    <t>PUBLICO</t>
  </si>
  <si>
    <t>TAREAS CRITICAS</t>
  </si>
  <si>
    <t>ADMINISTRATIVOS</t>
  </si>
  <si>
    <t>Gran 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</si>
  <si>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</si>
  <si>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</si>
  <si>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</si>
  <si>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</si>
  <si>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</si>
  <si>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</si>
  <si>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</si>
  <si>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</si>
  <si>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</si>
  <si>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</si>
  <si>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</si>
  <si>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</si>
  <si>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</si>
  <si>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Severidad</t>
  </si>
  <si>
    <t>Area accidente 2025</t>
  </si>
  <si>
    <t>Areas accidentes 2024</t>
  </si>
  <si>
    <t>Ensambles</t>
  </si>
  <si>
    <t>Cantidad total de trabajadores en el área</t>
  </si>
  <si>
    <t>Conformado, lijado y pulido</t>
  </si>
  <si>
    <t>METAL y galv</t>
  </si>
  <si>
    <t>Cantidad AT</t>
  </si>
  <si>
    <t>Ruido de en la planta</t>
  </si>
  <si>
    <t>60 PERSONAS</t>
  </si>
  <si>
    <t>CROMADO</t>
  </si>
  <si>
    <t>PINTURAS</t>
  </si>
  <si>
    <t>MOLINO</t>
  </si>
  <si>
    <t>FABHER</t>
  </si>
  <si>
    <t>FUENTE (A MODO GENERAL)</t>
  </si>
  <si>
    <t>Proveniente de la planta</t>
  </si>
  <si>
    <t>Luces de las oficinas dañadas</t>
  </si>
  <si>
    <t>Oficinas sin ventilación</t>
  </si>
  <si>
    <t>Usos de computadores</t>
  </si>
  <si>
    <t>Proveniente de la planta (oficinas en el interior)</t>
  </si>
  <si>
    <t>Sustancias para limipeza de equipos</t>
  </si>
  <si>
    <t>Manejo de cajas con archivo</t>
  </si>
  <si>
    <t>Trabajos en computador</t>
  </si>
  <si>
    <t>Uso de computadores</t>
  </si>
  <si>
    <t>Trabajo acumulado</t>
  </si>
  <si>
    <t>Falta de apoyo</t>
  </si>
  <si>
    <t>Herramientas de oficina</t>
  </si>
  <si>
    <t>Uso de equipos que funcionan con electricidad</t>
  </si>
  <si>
    <t>Pisos levantados</t>
  </si>
  <si>
    <t>Desorden en algunas areas</t>
  </si>
  <si>
    <t>Al cambiar de turno</t>
  </si>
  <si>
    <t>Al movlizarse a la planta</t>
  </si>
  <si>
    <t>Cubiculos pequeños para varias personas</t>
  </si>
  <si>
    <t>Contacto con muchas personas</t>
  </si>
  <si>
    <t>Ruido constante generado por las maquinas</t>
  </si>
  <si>
    <t>Vibración prolongada por herramientas manuales eléctricas</t>
  </si>
  <si>
    <t>Exposición a temperaturas por fricción en el pulido</t>
  </si>
  <si>
    <t xml:space="preserve"> Inhalación de polvos finos de materia</t>
  </si>
  <si>
    <t>Exposición a vapores de solventes o resinas utilizadas en acabados.</t>
  </si>
  <si>
    <t>Contacto con productos químicos de limpieza de piezas</t>
  </si>
  <si>
    <t>Posturas mantenidas durante largos periodos.</t>
  </si>
  <si>
    <t>Esfuerzos físicos por manipulación de piezas pesadas o de gran tamaño</t>
  </si>
  <si>
    <t>Movimientos repetitivos en manos, brazos y espalda</t>
  </si>
  <si>
    <t>Presión por cumplimiento de tiempos de producción</t>
  </si>
  <si>
    <t xml:space="preserve"> Estrés por metas exigentes</t>
  </si>
  <si>
    <t>Monotonía de tareas repetitivas</t>
  </si>
  <si>
    <t>Contacto con discos rotativos de lijadoras y pulidoras</t>
  </si>
  <si>
    <t xml:space="preserve"> Riesgo de atrapamiento en partes móviles</t>
  </si>
  <si>
    <t xml:space="preserve"> Contacto con discos rotativos de lijadoras y pulidoras</t>
  </si>
  <si>
    <t>Particulas que salen al realizar el proceso</t>
  </si>
  <si>
    <t>Uso constante de herramientas eléctricas</t>
  </si>
  <si>
    <t>Cables deteriorados o conexiones mal aseguradas</t>
  </si>
  <si>
    <t>Equipos sin sistema de puesta a tierra</t>
  </si>
  <si>
    <t>Pisos con acumulación de polvo o residuos de material</t>
  </si>
  <si>
    <t>Herramientas mal almacenadas</t>
  </si>
  <si>
    <t>Al salir de la planta</t>
  </si>
  <si>
    <t>En el cambio de turno</t>
  </si>
  <si>
    <t xml:space="preserve">Al dirigirse a la planta </t>
  </si>
  <si>
    <t>Maquinas muy cercanas entre si</t>
  </si>
  <si>
    <t>Ruido por motores y mecanismos del tren automático</t>
  </si>
  <si>
    <t xml:space="preserve"> Exposición al calor por la ubicacón </t>
  </si>
  <si>
    <t>Vibraciones de equipos en funcionamiento</t>
  </si>
  <si>
    <t xml:space="preserve"> Vapores  (ácido crómico, níquel) usados en el proceso.</t>
  </si>
  <si>
    <t>Riesgo de contacto con soluciones cáusticas o ácidas</t>
  </si>
  <si>
    <t>zonas con alta humedad y poca ventilación.</t>
  </si>
  <si>
    <t>Contaminación cruzada por recipientes o herramientas mal desinfectadas</t>
  </si>
  <si>
    <t>Movimientos repetitivos durante la inspección y carga/descarga manual de piezas</t>
  </si>
  <si>
    <t>Posturas forzadas al acceder a zonas de difícil alcance del tren</t>
  </si>
  <si>
    <t>Manipulación de cargas al introducir o retirar objetos del sistema</t>
  </si>
  <si>
    <t xml:space="preserve">Presión por cumplir con los ciclos </t>
  </si>
  <si>
    <t>Turnos prolongados</t>
  </si>
  <si>
    <t xml:space="preserve"> monotonía y fatiga mental</t>
  </si>
  <si>
    <t>Peligro de atrapamiento con piezas móviles del tren</t>
  </si>
  <si>
    <t>Cortes por bordes afilados de piezas cromada</t>
  </si>
  <si>
    <t xml:space="preserve">Golpes por mal manejo de cargas </t>
  </si>
  <si>
    <t xml:space="preserve"> Riesgo de electrocución por mantenimiento de tableros de control</t>
  </si>
  <si>
    <t>Conexiones eléctricas defectuosas o sin aislamiento</t>
  </si>
  <si>
    <t>Uso de equipos eléctricos en zonas húmedas</t>
  </si>
  <si>
    <t>Pisos mojados o resbalosos por derrames de sustancias</t>
  </si>
  <si>
    <t xml:space="preserve">Falta de orden y señalización </t>
  </si>
  <si>
    <t>Las gancheras estan muy juntas</t>
  </si>
  <si>
    <t>Al supervisar el estado de los liquidos</t>
  </si>
  <si>
    <t>Al  movilizarse a la planta</t>
  </si>
  <si>
    <t>Humos toxicos del proceso</t>
  </si>
  <si>
    <t>Gasese provenientes de las sustancias</t>
  </si>
  <si>
    <t>Polvo quimicos</t>
  </si>
  <si>
    <t>Alguno bombillos fundidos</t>
  </si>
  <si>
    <t>Ruido por funcionamiento de cabinas</t>
  </si>
  <si>
    <t>emperaturas elevadas en áreas cerradas sin ventilación</t>
  </si>
  <si>
    <t>Al usar las pistolas de pintura</t>
  </si>
  <si>
    <t>Inhalación de vapores de solventes y pinturas</t>
  </si>
  <si>
    <t>Contacto con productos químicos como esmaltes, catalizadores, diluyentes</t>
  </si>
  <si>
    <t>Humos del proceso</t>
  </si>
  <si>
    <t>Hongos por zonas humedas</t>
  </si>
  <si>
    <t>Conracto con mas personas</t>
  </si>
  <si>
    <t>Bacteria por desaseo</t>
  </si>
  <si>
    <t>Posturas forzadas al pintar superficies en posiciones elevadas o bajas</t>
  </si>
  <si>
    <t>Movimientos repetitivos durante la aplicación de pintura</t>
  </si>
  <si>
    <t>Uso prolongado de equipos manuales de aplicación</t>
  </si>
  <si>
    <t>resión por cumplir tiempos de entrega</t>
  </si>
  <si>
    <t>Herramientas como pistolas o gancheras</t>
  </si>
  <si>
    <t>Cortes o golpes con herramientas o materiales</t>
  </si>
  <si>
    <t>La pintura que se usa</t>
  </si>
  <si>
    <t xml:space="preserve"> Riesgo por conexiones eléctricas en zonas húmedas o con vapore</t>
  </si>
  <si>
    <t>Uso de equipos eléctricos portátiles sin aislamiento adecuado</t>
  </si>
  <si>
    <t>Fallas en tableros de control o instalaciones mal protegidas</t>
  </si>
  <si>
    <t>Pisos resbalosos por derrames de pintura</t>
  </si>
  <si>
    <t>Falta de señalización o delimitación de zonas peligrosas</t>
  </si>
  <si>
    <t>Cabina de pintura algo pequeña</t>
  </si>
  <si>
    <t>Exposición a ruido constante generado por el molino</t>
  </si>
  <si>
    <t>Vibraciones por operación continua de la maquinaria</t>
  </si>
  <si>
    <t>Temperatura alta por el proceso</t>
  </si>
  <si>
    <t>Polvo ambiental por trituración de materiales</t>
  </si>
  <si>
    <t>Gases que puede ser inhalados dependiendo del tipo de material molido.</t>
  </si>
  <si>
    <t>vapores de materiales que puedan desprenderse en el proceso</t>
  </si>
  <si>
    <t>Humos producidos por el molino</t>
  </si>
  <si>
    <t>Sustancias usadas en el proceso</t>
  </si>
  <si>
    <t xml:space="preserve"> Contacto con residuos contaminados</t>
  </si>
  <si>
    <t>Movimientos repetitivos al alimentar el molino</t>
  </si>
  <si>
    <t>Manipulación manual de cargas.</t>
  </si>
  <si>
    <t>Posturas inadecuadas al manipular cargas</t>
  </si>
  <si>
    <t>Tareas rutinarias con bajo nivel de interacción</t>
  </si>
  <si>
    <t xml:space="preserve"> Presión por tiempos de trituración </t>
  </si>
  <si>
    <t xml:space="preserve">Fatiga por ruido constante </t>
  </si>
  <si>
    <t>Presencia de partículas de materiales que puedan desprenderse en el proceso.</t>
  </si>
  <si>
    <t>Riesgo de atrapamiento en zonas móviles del molino</t>
  </si>
  <si>
    <t>Golpes con palas, tolvas o elementos pesados</t>
  </si>
  <si>
    <t>Herramienatas usadas para la trituración</t>
  </si>
  <si>
    <t xml:space="preserve"> Riesgo por mantenimiento de tableros eléctricos</t>
  </si>
  <si>
    <t>Cables deteriorados cerca al molino</t>
  </si>
  <si>
    <t xml:space="preserve"> Escasa iluminación en zonas de carga o descarga</t>
  </si>
  <si>
    <t>Al ingresar y salir de la planta</t>
  </si>
  <si>
    <t>Al dirigirse a la planta</t>
  </si>
  <si>
    <t>Espacio reducido en la zona del molino</t>
  </si>
  <si>
    <t>Piso resbaloso por polvo acumulado</t>
  </si>
  <si>
    <t>Ruido por uso de maquinaria (torno, fresadora)</t>
  </si>
  <si>
    <t xml:space="preserve"> Exposición a temperaturas elevadas en procesos de soldadura o ajuste</t>
  </si>
  <si>
    <t xml:space="preserve"> Vibraciones por herramientas eléctricas y equipos rotativos</t>
  </si>
  <si>
    <t>Iluminación antigua</t>
  </si>
  <si>
    <t>Contacto con grasas, aceites, líquidos refrigerantes, limpiadores y disolventes</t>
  </si>
  <si>
    <t>Vapores  generados por productos químicos utilizados para limpieza o desengrase</t>
  </si>
  <si>
    <t>Humos de soldadura</t>
  </si>
  <si>
    <t>Polvo expulsado por materiales con los que se trabaja</t>
  </si>
  <si>
    <t>Gases a causa del proceso</t>
  </si>
  <si>
    <t>Manipulación de trapos, guantes o residuos contaminados</t>
  </si>
  <si>
    <t>Manipulación  de moldes pesados</t>
  </si>
  <si>
    <t xml:space="preserve"> Movimientos repetitivos al usar herramientas manuales</t>
  </si>
  <si>
    <t>Postura prolongada al trabajar en bancadas o piezas grandes</t>
  </si>
  <si>
    <t xml:space="preserve"> Presión por tiempos de entrega</t>
  </si>
  <si>
    <t>Turnos extendidos</t>
  </si>
  <si>
    <t>Bajo reconocimiento de tareas especializadas</t>
  </si>
  <si>
    <t>Riesgo de atrapamiento con partes móviles de maquinaria</t>
  </si>
  <si>
    <t>Cortes con herramientas de precisión o moldes filosos</t>
  </si>
  <si>
    <t xml:space="preserve"> Golpes con piezas pesadas o mal aseguradas</t>
  </si>
  <si>
    <t>Particulas expulsadas por ejmeplo al soldar</t>
  </si>
  <si>
    <t xml:space="preserve"> Contacto con maquinaria conectada sin adecuado mantenimiento.</t>
  </si>
  <si>
    <t>Uso de extensiones deterioradas o tableros improvisados</t>
  </si>
  <si>
    <t>Desorden en áreas de trabajo con herramientas o materiales suelto</t>
  </si>
  <si>
    <t>Superficies resbalosas por aceites derramados</t>
  </si>
  <si>
    <t>Zonas con espacios reducidos</t>
  </si>
  <si>
    <t>Al acabar el turno</t>
  </si>
  <si>
    <t>Al desplazarse por la planta</t>
  </si>
  <si>
    <t>Al ir o salir de la planta</t>
  </si>
  <si>
    <t>Algunas zonas sin iluminación adecuada</t>
  </si>
  <si>
    <t>Responsabilidad con mas areas</t>
  </si>
  <si>
    <t xml:space="preserve">Herramientas </t>
  </si>
  <si>
    <t>Ser atropellado con el montacargas</t>
  </si>
  <si>
    <t>Espacios de almacenamiento</t>
  </si>
  <si>
    <t>Gases emitidos por montacargas</t>
  </si>
  <si>
    <t>Vapores por sustancias que se manejan en el area</t>
  </si>
  <si>
    <t>Humos a raiz</t>
  </si>
  <si>
    <t>Particulas expulsadas por las piezas</t>
  </si>
  <si>
    <t>Polvos de las inyectoras</t>
  </si>
  <si>
    <t>Temperaturas elevadas en los moldes y resistencias de los equipos</t>
  </si>
  <si>
    <t>Vibraciones por operación de máquinas automáticas</t>
  </si>
  <si>
    <t>Algunas pantallas alumbran poco</t>
  </si>
  <si>
    <t xml:space="preserve"> Emisión de gases por materiales defectuosos o reciclados</t>
  </si>
  <si>
    <t>Contacto con lubricantes, desmoldantes o solventes</t>
  </si>
  <si>
    <t>Humos desprendidos por el calentamiento del plástico</t>
  </si>
  <si>
    <t>Vapores por las inyectoras</t>
  </si>
  <si>
    <t>Presión por cumplir cuotas de producción</t>
  </si>
  <si>
    <t xml:space="preserve">Rotación de turnos </t>
  </si>
  <si>
    <t>Ritmo de trabajo constante y monótono</t>
  </si>
  <si>
    <t>Al salir del turno</t>
  </si>
  <si>
    <t>Al ir y salir de la planta</t>
  </si>
  <si>
    <t xml:space="preserve"> Posible contacto con instalaciones defectuosas de la inyectora</t>
  </si>
  <si>
    <t>Fallas en sistemas de control eléctrico o resistencias</t>
  </si>
  <si>
    <t>Falta de higiene en zonas comunes</t>
  </si>
  <si>
    <t>Mal manejo de residuos o basuras cercanas a las máquinas</t>
  </si>
  <si>
    <t xml:space="preserve"> Presencia de microorganismos por acumulación de residuos orgánicos o industriales</t>
  </si>
  <si>
    <t>materia prima reciclada que haya sido contaminada</t>
  </si>
  <si>
    <t>Se manipulan empaques o materiales que hayan estado en contacto con productos orgánicos</t>
  </si>
  <si>
    <t>Al recibir todos los materiales de la planta es posible</t>
  </si>
  <si>
    <t>materiales que hayan estado en contacto con productos orgánicos</t>
  </si>
  <si>
    <t>Obstáculos en zonas de paso por materiales apilados</t>
  </si>
  <si>
    <t>La fricción entre piezas plásticas y moldes metálicos</t>
  </si>
  <si>
    <t>acumulación de cargas en el ambiente por el uso de materiales plásticos y sistemas automatizados</t>
  </si>
  <si>
    <t>Al cargar la tolva con el material</t>
  </si>
  <si>
    <t>Puestos de trabajo algo pequeños</t>
  </si>
  <si>
    <t>calor por máquinas cercanas</t>
  </si>
  <si>
    <t>Iluminación artificial prolongada</t>
  </si>
  <si>
    <t xml:space="preserve"> Polvo acumulado en el ambiente</t>
  </si>
  <si>
    <t>Humo producido por las maquinas</t>
  </si>
  <si>
    <t>Manipulación de cartón, madera o empaques contaminados</t>
  </si>
  <si>
    <t>Muchas personas</t>
  </si>
  <si>
    <t>Hongos por el manejo de agua para probar piezas</t>
  </si>
  <si>
    <t>Carga laboral por metas de producción</t>
  </si>
  <si>
    <t>Monotonía o fatiga mental por tareas repetitivas</t>
  </si>
  <si>
    <t>Uso de herramientas eléctricas</t>
  </si>
  <si>
    <t>ontacto con tableros o enchufes en mal estado</t>
  </si>
  <si>
    <t xml:space="preserve"> Obstáculos en rutas de tránsito interno</t>
  </si>
  <si>
    <t xml:space="preserve">Con los yales de tranporte </t>
  </si>
  <si>
    <t>Iluminación insuficiente o deslumbramiento</t>
  </si>
  <si>
    <t xml:space="preserve"> Vibraciones por uso de herramientas eléctrica</t>
  </si>
  <si>
    <t xml:space="preserve"> Calor por equipos o superficies calientes</t>
  </si>
  <si>
    <t xml:space="preserve"> Inhalación de vapores de lubricantes, pinturas o solventes.</t>
  </si>
  <si>
    <t>Gases expulsados por las maquinas</t>
  </si>
  <si>
    <t>Polvos emitidos en diferentes areas</t>
  </si>
  <si>
    <t xml:space="preserve"> Contacto con residuos orgánicos</t>
  </si>
  <si>
    <t>Manipulación de filtros, ductos y desechos contaminados</t>
  </si>
  <si>
    <t>Presencia de plagas en zonas confinadas o poco ventiladas</t>
  </si>
  <si>
    <t xml:space="preserve"> Posturas forzadas al trabajar en espacios reducidos o elevados</t>
  </si>
  <si>
    <t>Esfuerzos repetitivos durante la reparación</t>
  </si>
  <si>
    <t>Estrés por interrupciones frecuentes</t>
  </si>
  <si>
    <t>Ambiente complicado</t>
  </si>
  <si>
    <t>Tránsito entre áreas de trabajo con vehículos o montacargas</t>
  </si>
  <si>
    <t>Posibilidad de colisiones internas en zonas compartidas</t>
  </si>
  <si>
    <t>Manipulación de muchos productos</t>
  </si>
  <si>
    <t>Contacto con personas externas</t>
  </si>
  <si>
    <t>Atrapamientos con partes móvile</t>
  </si>
  <si>
    <t>Cables sueltos o expuestos en zonas de tránsito</t>
  </si>
  <si>
    <t>Manipulación de materiales plásticos, sacos o empaques que generan electricidad estática</t>
  </si>
  <si>
    <t>Conexión de varios equipos a una misma fuente sin control</t>
  </si>
  <si>
    <t>Cantidad de personas que elaboraron el auto reporte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</si>
</sst>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3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3" borderId="1" xfId="0" applyFont="1" applyFill="1" applyBorder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9" fontId="0" fillId="0" borderId="0" xfId="1" applyNumberFormat="1" applyFont="1"/>
    <xf numFmtId="9" fontId="0" fillId="0" borderId="0" xfId="0" applyNumberFormat="1"/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horizontal="justify" vertical="center" wrapText="1"/>
    </xf>
    <xf numFmtId="16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/>
    <xf numFmtId="0" fontId="3" fillId="0" borderId="1" xfId="0" quotePrefix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PELIGROS</a:t>
            </a:r>
            <a:r>
              <a:rPr lang="es-CO" baseline="0"/>
              <a:t> FíSICOS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ESTADISTICAS!$Q$11:$Q$16</c:f>
              <c:strCache>
                <c:ptCount val="6"/>
                <c:pt idx="0">
                  <c:v>Ruido</c:v>
                </c:pt>
                <c:pt idx="1">
                  <c:v>Iluminación (Exceso - Baja) </c:v>
                </c:pt>
                <c:pt idx="2">
                  <c:v>Vibración (Cuerpo Entero - Manos)</c:v>
                </c:pt>
                <c:pt idx="3">
                  <c:v>Temperatura Extrema (Calor - Frío)</c:v>
                </c:pt>
                <c:pt idx="4">
                  <c:v>Radiación ionizante (Raxos X, Alfa)</c:v>
                </c:pt>
                <c:pt idx="5">
                  <c:v>Radiación no ionizante (UV, IR)</c:v>
                </c:pt>
              </c:strCache>
            </c:strRef>
          </c:cat>
          <c:val>
            <c:numRef>
              <c:f>ESTADISTICAS!$S$11:$S$16</c:f>
              <c:numCache>
                <c:formatCode>General</c:formatCode>
                <c:ptCount val="6"/>
                <c:pt idx="0">
                  <c:v>228</c:v>
                </c:pt>
                <c:pt idx="1">
                  <c:v>36</c:v>
                </c:pt>
                <c:pt idx="2">
                  <c:v>134</c:v>
                </c:pt>
                <c:pt idx="3">
                  <c:v>66</c:v>
                </c:pt>
                <c:pt idx="4">
                  <c:v>17</c:v>
                </c:pt>
                <c:pt idx="5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6B-4262-98FB-F221C8C623B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94911568"/>
        <c:axId val="49492356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ESTADISTICAS!$Q$11:$Q$16</c15:sqref>
                        </c15:formulaRef>
                      </c:ext>
                    </c:extLst>
                    <c:strCache>
                      <c:ptCount val="6"/>
                      <c:pt idx="0">
                        <c:v>Ruido</c:v>
                      </c:pt>
                      <c:pt idx="1">
                        <c:v>Iluminación (Exceso - Baja) </c:v>
                      </c:pt>
                      <c:pt idx="2">
                        <c:v>Vibración (Cuerpo Entero - Manos)</c:v>
                      </c:pt>
                      <c:pt idx="3">
                        <c:v>Temperatura Extrema (Calor - Frío)</c:v>
                      </c:pt>
                      <c:pt idx="4">
                        <c:v>Radiación ionizante (Raxos X, Alfa)</c:v>
                      </c:pt>
                      <c:pt idx="5">
                        <c:v>Radiación no ionizante (UV, IR)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ESTADISTICAS!$R$11:$R$16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66B-4262-98FB-F221C8C623BF}"/>
                  </c:ext>
                </c:extLst>
              </c15:ser>
            </c15:filteredBarSeries>
          </c:ext>
        </c:extLst>
      </c:barChart>
      <c:catAx>
        <c:axId val="494911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4923568"/>
        <c:crosses val="autoZero"/>
        <c:auto val="1"/>
        <c:lblAlgn val="ctr"/>
        <c:lblOffset val="100"/>
        <c:noMultiLvlLbl val="0"/>
      </c:catAx>
      <c:valAx>
        <c:axId val="49492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4911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PELIGROS QUíMICOS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ESTADISTICAS!$Q$22:$Q$26</c:f>
              <c:strCache>
                <c:ptCount val="5"/>
                <c:pt idx="0">
                  <c:v>Polvo</c:v>
                </c:pt>
                <c:pt idx="1">
                  <c:v>Humos</c:v>
                </c:pt>
                <c:pt idx="2">
                  <c:v>Gases</c:v>
                </c:pt>
                <c:pt idx="3">
                  <c:v>Vapores</c:v>
                </c:pt>
                <c:pt idx="4">
                  <c:v>Manipulación de sustancias </c:v>
                </c:pt>
              </c:strCache>
            </c:strRef>
          </c:cat>
          <c:val>
            <c:numRef>
              <c:f>ESTADISTICAS!$S$22:$S$26</c:f>
              <c:numCache>
                <c:formatCode>General</c:formatCode>
                <c:ptCount val="5"/>
                <c:pt idx="0">
                  <c:v>84</c:v>
                </c:pt>
                <c:pt idx="1">
                  <c:v>104</c:v>
                </c:pt>
                <c:pt idx="2">
                  <c:v>142</c:v>
                </c:pt>
                <c:pt idx="3">
                  <c:v>104</c:v>
                </c:pt>
                <c:pt idx="4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92-4727-8D56-7E93526FE27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7574800"/>
        <c:axId val="29757528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ESTADISTICAS!$Q$22:$Q$26</c15:sqref>
                        </c15:formulaRef>
                      </c:ext>
                    </c:extLst>
                    <c:strCache>
                      <c:ptCount val="5"/>
                      <c:pt idx="0">
                        <c:v>Polvo</c:v>
                      </c:pt>
                      <c:pt idx="1">
                        <c:v>Humos</c:v>
                      </c:pt>
                      <c:pt idx="2">
                        <c:v>Gases</c:v>
                      </c:pt>
                      <c:pt idx="3">
                        <c:v>Vapores</c:v>
                      </c:pt>
                      <c:pt idx="4">
                        <c:v>Manipulación de sustancias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ESTADISTICAS!$R$22:$R$26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1592-4727-8D56-7E93526FE27C}"/>
                  </c:ext>
                </c:extLst>
              </c15:ser>
            </c15:filteredBarSeries>
          </c:ext>
        </c:extLst>
      </c:barChart>
      <c:catAx>
        <c:axId val="297574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7575280"/>
        <c:crosses val="autoZero"/>
        <c:auto val="1"/>
        <c:lblAlgn val="ctr"/>
        <c:lblOffset val="100"/>
        <c:noMultiLvlLbl val="0"/>
      </c:catAx>
      <c:valAx>
        <c:axId val="29757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97574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PELIGROS BIOLÓGICOS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ESTADISTICAS!$Q$33:$Q$37</c:f>
              <c:strCache>
                <c:ptCount val="5"/>
                <c:pt idx="0">
                  <c:v>Virus</c:v>
                </c:pt>
                <c:pt idx="1">
                  <c:v>Hongos</c:v>
                </c:pt>
                <c:pt idx="2">
                  <c:v>Bacterias</c:v>
                </c:pt>
                <c:pt idx="3">
                  <c:v>Derivados de animales </c:v>
                </c:pt>
                <c:pt idx="4">
                  <c:v>Derivados de Vegetales</c:v>
                </c:pt>
              </c:strCache>
            </c:strRef>
          </c:cat>
          <c:val>
            <c:numRef>
              <c:f>ESTADISTICAS!$S$33:$S$37</c:f>
              <c:numCache>
                <c:formatCode>General</c:formatCode>
                <c:ptCount val="5"/>
                <c:pt idx="0">
                  <c:v>62</c:v>
                </c:pt>
                <c:pt idx="1">
                  <c:v>36</c:v>
                </c:pt>
                <c:pt idx="2">
                  <c:v>46</c:v>
                </c:pt>
                <c:pt idx="3">
                  <c:v>11</c:v>
                </c:pt>
                <c:pt idx="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32-4575-9A33-5432FF1FD83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94910608"/>
        <c:axId val="49491588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ESTADISTICAS!$Q$33:$Q$37</c15:sqref>
                        </c15:formulaRef>
                      </c:ext>
                    </c:extLst>
                    <c:strCache>
                      <c:ptCount val="5"/>
                      <c:pt idx="0">
                        <c:v>Virus</c:v>
                      </c:pt>
                      <c:pt idx="1">
                        <c:v>Hongos</c:v>
                      </c:pt>
                      <c:pt idx="2">
                        <c:v>Bacterias</c:v>
                      </c:pt>
                      <c:pt idx="3">
                        <c:v>Derivados de animales </c:v>
                      </c:pt>
                      <c:pt idx="4">
                        <c:v>Derivados de Vegetales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ESTADISTICAS!$R$33:$R$37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F32-4575-9A33-5432FF1FD83C}"/>
                  </c:ext>
                </c:extLst>
              </c15:ser>
            </c15:filteredBarSeries>
          </c:ext>
        </c:extLst>
      </c:barChart>
      <c:catAx>
        <c:axId val="494910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4915888"/>
        <c:crosses val="autoZero"/>
        <c:auto val="1"/>
        <c:lblAlgn val="ctr"/>
        <c:lblOffset val="100"/>
        <c:noMultiLvlLbl val="0"/>
      </c:catAx>
      <c:valAx>
        <c:axId val="49491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491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PELIGROS</a:t>
            </a:r>
            <a:r>
              <a:rPr lang="es-CO" baseline="0"/>
              <a:t> ERGONÓMICOS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ESTADISTICAS!$Q$44:$Q$46</c:f>
              <c:strCache>
                <c:ptCount val="3"/>
                <c:pt idx="0">
                  <c:v>Postura prolongada (de pie, sentado)</c:v>
                </c:pt>
                <c:pt idx="1">
                  <c:v>Manejo de cargas</c:v>
                </c:pt>
                <c:pt idx="2">
                  <c:v>Movimientos repetitivos</c:v>
                </c:pt>
              </c:strCache>
            </c:strRef>
          </c:cat>
          <c:val>
            <c:numRef>
              <c:f>ESTADISTICAS!$S$44:$S$46</c:f>
              <c:numCache>
                <c:formatCode>General</c:formatCode>
                <c:ptCount val="3"/>
                <c:pt idx="0">
                  <c:v>238</c:v>
                </c:pt>
                <c:pt idx="1">
                  <c:v>137</c:v>
                </c:pt>
                <c:pt idx="2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60-47A4-943A-4DF131A9A1A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03831024"/>
        <c:axId val="3038324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ESTADISTICAS!$Q$44:$Q$46</c15:sqref>
                        </c15:formulaRef>
                      </c:ext>
                    </c:extLst>
                    <c:strCache>
                      <c:ptCount val="3"/>
                      <c:pt idx="0">
                        <c:v>Postura prolongada (de pie, sentado)</c:v>
                      </c:pt>
                      <c:pt idx="1">
                        <c:v>Manejo de cargas</c:v>
                      </c:pt>
                      <c:pt idx="2">
                        <c:v>Movimientos repetitivos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ESTADISTICAS!$R$44:$R$46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360-47A4-943A-4DF131A9A1AF}"/>
                  </c:ext>
                </c:extLst>
              </c15:ser>
            </c15:filteredBarSeries>
          </c:ext>
        </c:extLst>
      </c:barChart>
      <c:catAx>
        <c:axId val="303831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3832464"/>
        <c:crosses val="autoZero"/>
        <c:auto val="1"/>
        <c:lblAlgn val="ctr"/>
        <c:lblOffset val="100"/>
        <c:noMultiLvlLbl val="0"/>
      </c:catAx>
      <c:valAx>
        <c:axId val="30383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03831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CONDICIONES</a:t>
            </a:r>
            <a:r>
              <a:rPr lang="es-CO" baseline="0"/>
              <a:t> PSICOSOCIALES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ESTADISTICAS!$Q$53:$Q$55</c:f>
              <c:strCache>
                <c:ptCount val="3"/>
                <c:pt idx="0">
                  <c:v>Carga de trabajo</c:v>
                </c:pt>
                <c:pt idx="1">
                  <c:v>Ambiente de trabajo</c:v>
                </c:pt>
                <c:pt idx="2">
                  <c:v>Condiciones del trabajo (Turno, jornada)</c:v>
                </c:pt>
              </c:strCache>
            </c:strRef>
          </c:cat>
          <c:val>
            <c:numRef>
              <c:f>ESTADISTICAS!$S$53:$S$55</c:f>
              <c:numCache>
                <c:formatCode>General</c:formatCode>
                <c:ptCount val="3"/>
                <c:pt idx="0">
                  <c:v>100</c:v>
                </c:pt>
                <c:pt idx="1">
                  <c:v>20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2-4B59-9091-3BA444B8FC5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39670816"/>
        <c:axId val="7396818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ESTADISTICAS!$Q$53:$Q$55</c15:sqref>
                        </c15:formulaRef>
                      </c:ext>
                    </c:extLst>
                    <c:strCache>
                      <c:ptCount val="3"/>
                      <c:pt idx="0">
                        <c:v>Carga de trabajo</c:v>
                      </c:pt>
                      <c:pt idx="1">
                        <c:v>Ambiente de trabajo</c:v>
                      </c:pt>
                      <c:pt idx="2">
                        <c:v>Condiciones del trabajo (Turno, jornada)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ESTADISTICAS!$R$53:$R$55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002-4B59-9091-3BA444B8FC5F}"/>
                  </c:ext>
                </c:extLst>
              </c15:ser>
            </c15:filteredBarSeries>
          </c:ext>
        </c:extLst>
      </c:barChart>
      <c:catAx>
        <c:axId val="739670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9681856"/>
        <c:crosses val="autoZero"/>
        <c:auto val="1"/>
        <c:lblAlgn val="ctr"/>
        <c:lblOffset val="100"/>
        <c:noMultiLvlLbl val="0"/>
      </c:catAx>
      <c:valAx>
        <c:axId val="73968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9670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PELIGROS</a:t>
            </a:r>
            <a:r>
              <a:rPr lang="es-CO" baseline="0"/>
              <a:t> MECÁNICOS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ESTADISTICAS!$Q$62:$Q$65</c:f>
              <c:strCache>
                <c:ptCount val="4"/>
                <c:pt idx="0">
                  <c:v>Manejo de herramientas</c:v>
                </c:pt>
                <c:pt idx="1">
                  <c:v>Operación de equipos / máquinas</c:v>
                </c:pt>
                <c:pt idx="2">
                  <c:v>Proyección de particulas</c:v>
                </c:pt>
                <c:pt idx="3">
                  <c:v>Peligro de atrapamiento / aplastamiento</c:v>
                </c:pt>
              </c:strCache>
            </c:strRef>
          </c:cat>
          <c:val>
            <c:numRef>
              <c:f>ESTADISTICAS!$S$62:$S$65</c:f>
              <c:numCache>
                <c:formatCode>General</c:formatCode>
                <c:ptCount val="4"/>
                <c:pt idx="0">
                  <c:v>118</c:v>
                </c:pt>
                <c:pt idx="1">
                  <c:v>192</c:v>
                </c:pt>
                <c:pt idx="2">
                  <c:v>95</c:v>
                </c:pt>
                <c:pt idx="3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36-4F3F-8050-C06A569A304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39673696"/>
        <c:axId val="7396703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ESTADISTICAS!$Q$62:$Q$65</c15:sqref>
                        </c15:formulaRef>
                      </c:ext>
                    </c:extLst>
                    <c:strCache>
                      <c:ptCount val="4"/>
                      <c:pt idx="0">
                        <c:v>Manejo de herramientas</c:v>
                      </c:pt>
                      <c:pt idx="1">
                        <c:v>Operación de equipos / máquinas</c:v>
                      </c:pt>
                      <c:pt idx="2">
                        <c:v>Proyección de particulas</c:v>
                      </c:pt>
                      <c:pt idx="3">
                        <c:v>Peligro de atrapamiento / aplastamiento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ESTADISTICAS!$R$62:$R$65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4B36-4F3F-8050-C06A569A3041}"/>
                  </c:ext>
                </c:extLst>
              </c15:ser>
            </c15:filteredBarSeries>
          </c:ext>
        </c:extLst>
      </c:barChart>
      <c:catAx>
        <c:axId val="739673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9670336"/>
        <c:crosses val="autoZero"/>
        <c:auto val="1"/>
        <c:lblAlgn val="ctr"/>
        <c:lblOffset val="100"/>
        <c:noMultiLvlLbl val="0"/>
      </c:catAx>
      <c:valAx>
        <c:axId val="73967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967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PELIGROS ELÉCTRICOS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ESTADISTICAS!$Q$72:$Q$74</c:f>
              <c:strCache>
                <c:ptCount val="3"/>
                <c:pt idx="0">
                  <c:v>Contacto Directo</c:v>
                </c:pt>
                <c:pt idx="1">
                  <c:v>Contacto Indirecto</c:v>
                </c:pt>
                <c:pt idx="2">
                  <c:v>Estática</c:v>
                </c:pt>
              </c:strCache>
            </c:strRef>
          </c:cat>
          <c:val>
            <c:numRef>
              <c:f>ESTADISTICAS!$S$72:$S$74</c:f>
              <c:numCache>
                <c:formatCode>General</c:formatCode>
                <c:ptCount val="3"/>
                <c:pt idx="0">
                  <c:v>83</c:v>
                </c:pt>
                <c:pt idx="1">
                  <c:v>148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34-4274-9AEB-941BBB7B651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39680416"/>
        <c:axId val="7396967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ESTADISTICAS!$Q$72:$Q$74</c15:sqref>
                        </c15:formulaRef>
                      </c:ext>
                    </c:extLst>
                    <c:strCache>
                      <c:ptCount val="3"/>
                      <c:pt idx="0">
                        <c:v>Contacto Directo</c:v>
                      </c:pt>
                      <c:pt idx="1">
                        <c:v>Contacto Indirecto</c:v>
                      </c:pt>
                      <c:pt idx="2">
                        <c:v>Estática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ESTADISTICAS!$R$72:$R$74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4834-4274-9AEB-941BBB7B6516}"/>
                  </c:ext>
                </c:extLst>
              </c15:ser>
            </c15:filteredBarSeries>
          </c:ext>
        </c:extLst>
      </c:barChart>
      <c:catAx>
        <c:axId val="73968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9696736"/>
        <c:crosses val="autoZero"/>
        <c:auto val="1"/>
        <c:lblAlgn val="ctr"/>
        <c:lblOffset val="100"/>
        <c:noMultiLvlLbl val="0"/>
      </c:catAx>
      <c:valAx>
        <c:axId val="73969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3968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PELIGROS LOCATIVOS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ESTADISTICAS!$Q$81:$Q$82</c:f>
              <c:strCache>
                <c:ptCount val="2"/>
                <c:pt idx="0">
                  <c:v>Infraestructura (pisos, escaleras, techos)</c:v>
                </c:pt>
                <c:pt idx="1">
                  <c:v>Condiciones de orden, aseo almacenamiento</c:v>
                </c:pt>
              </c:strCache>
            </c:strRef>
          </c:cat>
          <c:val>
            <c:numRef>
              <c:f>ESTADISTICAS!$S$81:$S$82</c:f>
              <c:numCache>
                <c:formatCode>General</c:formatCode>
                <c:ptCount val="2"/>
                <c:pt idx="0">
                  <c:v>96</c:v>
                </c:pt>
                <c:pt idx="1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60-43F8-8E70-5730461930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05710656"/>
        <c:axId val="60571929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ESTADISTICAS!$Q$81:$Q$82</c15:sqref>
                        </c15:formulaRef>
                      </c:ext>
                    </c:extLst>
                    <c:strCache>
                      <c:ptCount val="2"/>
                      <c:pt idx="0">
                        <c:v>Infraestructura (pisos, escaleras, techos)</c:v>
                      </c:pt>
                      <c:pt idx="1">
                        <c:v>Condiciones de orden, aseo almacenamiento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ESTADISTICAS!$R$81:$R$82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F60-43F8-8E70-5730461930DD}"/>
                  </c:ext>
                </c:extLst>
              </c15:ser>
            </c15:filteredBarSeries>
          </c:ext>
        </c:extLst>
      </c:barChart>
      <c:catAx>
        <c:axId val="605710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5719296"/>
        <c:crosses val="autoZero"/>
        <c:auto val="1"/>
        <c:lblAlgn val="ctr"/>
        <c:lblOffset val="100"/>
        <c:noMultiLvlLbl val="0"/>
      </c:catAx>
      <c:valAx>
        <c:axId val="60571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5710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PELIGROS</a:t>
            </a:r>
            <a:r>
              <a:rPr lang="es-CO" baseline="0"/>
              <a:t> PÚBLICOS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ESTADISTICAS!$Q$90:$Q$92</c:f>
              <c:strCache>
                <c:ptCount val="3"/>
                <c:pt idx="0">
                  <c:v>Colisiones con otros vehículos</c:v>
                </c:pt>
                <c:pt idx="1">
                  <c:v>Ser atropellado como peatón</c:v>
                </c:pt>
                <c:pt idx="2">
                  <c:v>Atracos, asaltos</c:v>
                </c:pt>
              </c:strCache>
            </c:strRef>
          </c:cat>
          <c:val>
            <c:numRef>
              <c:f>ESTADISTICAS!$S$90:$S$92</c:f>
              <c:numCache>
                <c:formatCode>General</c:formatCode>
                <c:ptCount val="3"/>
                <c:pt idx="0">
                  <c:v>33</c:v>
                </c:pt>
                <c:pt idx="1">
                  <c:v>22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13-4232-9A06-DE18B9CEBCA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605708736"/>
        <c:axId val="60571641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ESTADISTICAS!$Q$90:$Q$92</c15:sqref>
                        </c15:formulaRef>
                      </c:ext>
                    </c:extLst>
                    <c:strCache>
                      <c:ptCount val="3"/>
                      <c:pt idx="0">
                        <c:v>Colisiones con otros vehículos</c:v>
                      </c:pt>
                      <c:pt idx="1">
                        <c:v>Ser atropellado como peatón</c:v>
                      </c:pt>
                      <c:pt idx="2">
                        <c:v>Atracos, asaltos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ESTADISTICAS!$R$90:$R$92</c15:sqref>
                        </c15:formulaRef>
                      </c:ext>
                    </c:extLst>
                    <c:numCache>
                      <c:formatCode>General</c:formatCode>
                      <c:ptCount val="3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C513-4232-9A06-DE18B9CEBCAB}"/>
                  </c:ext>
                </c:extLst>
              </c15:ser>
            </c15:filteredBarSeries>
          </c:ext>
        </c:extLst>
      </c:barChart>
      <c:catAx>
        <c:axId val="60570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5716416"/>
        <c:crosses val="autoZero"/>
        <c:auto val="1"/>
        <c:lblAlgn val="ctr"/>
        <c:lblOffset val="100"/>
        <c:noMultiLvlLbl val="0"/>
      </c:catAx>
      <c:valAx>
        <c:axId val="60571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570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TAREAS CRÍTICAS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gradFill rotWithShape="1">
              <a:gsLst>
                <a:gs pos="0">
                  <a:schemeClr val="accent5">
                    <a:tint val="77000"/>
                    <a:shade val="51000"/>
                    <a:satMod val="130000"/>
                  </a:schemeClr>
                </a:gs>
                <a:gs pos="80000">
                  <a:schemeClr val="accent5">
                    <a:tint val="77000"/>
                    <a:shade val="93000"/>
                    <a:satMod val="130000"/>
                  </a:schemeClr>
                </a:gs>
                <a:gs pos="100000">
                  <a:schemeClr val="accent5">
                    <a:tint val="77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ESTADISTICAS!$Q$99:$Q$100</c:f>
              <c:strCache>
                <c:ptCount val="2"/>
                <c:pt idx="0">
                  <c:v>Trabajo en alturas</c:v>
                </c:pt>
                <c:pt idx="1">
                  <c:v>Trabajo en espacios confinados</c:v>
                </c:pt>
              </c:strCache>
            </c:strRef>
          </c:cat>
          <c:val>
            <c:numRef>
              <c:f>ESTADISTICAS!$S$99:$S$100</c:f>
              <c:numCache>
                <c:formatCode>General</c:formatCode>
                <c:ptCount val="2"/>
                <c:pt idx="0">
                  <c:v>15</c:v>
                </c:pt>
                <c:pt idx="1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D-4CAC-9308-EE45FDE507E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07630768"/>
        <c:axId val="7076389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5">
                          <a:shade val="76000"/>
                          <a:shade val="51000"/>
                          <a:satMod val="130000"/>
                        </a:schemeClr>
                      </a:gs>
                      <a:gs pos="80000">
                        <a:schemeClr val="accent5">
                          <a:shade val="76000"/>
                          <a:shade val="93000"/>
                          <a:satMod val="130000"/>
                        </a:schemeClr>
                      </a:gs>
                      <a:gs pos="100000">
                        <a:schemeClr val="accent5">
                          <a:shade val="76000"/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ESTADISTICAS!$Q$99:$Q$100</c15:sqref>
                        </c15:formulaRef>
                      </c:ext>
                    </c:extLst>
                    <c:strCache>
                      <c:ptCount val="2"/>
                      <c:pt idx="0">
                        <c:v>Trabajo en alturas</c:v>
                      </c:pt>
                      <c:pt idx="1">
                        <c:v>Trabajo en espacios confinados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ESTADISTICAS!$R$99:$R$100</c15:sqref>
                        </c15:formulaRef>
                      </c:ext>
                    </c:extLst>
                    <c:numCache>
                      <c:formatCode>General</c:formatCode>
                      <c:ptCount val="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50D-4CAC-9308-EE45FDE507EF}"/>
                  </c:ext>
                </c:extLst>
              </c15:ser>
            </c15:filteredBarSeries>
          </c:ext>
        </c:extLst>
      </c:barChart>
      <c:catAx>
        <c:axId val="707630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Peligros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7638928"/>
        <c:crosses val="autoZero"/>
        <c:auto val="1"/>
        <c:lblAlgn val="ctr"/>
        <c:lblOffset val="100"/>
        <c:noMultiLvlLbl val="0"/>
      </c:catAx>
      <c:valAx>
        <c:axId val="70763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Operarios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07630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1" i="0" u="none" strike="noStrike" baseline="0"/>
              <a:t>Cantidad de accidentes según el área – 2025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ACCIDENTES!$B$36:$B$39</c:f>
              <c:strCache>
                <c:ptCount val="4"/>
                <c:pt idx="0">
                  <c:v>Inyección</c:v>
                </c:pt>
                <c:pt idx="1">
                  <c:v>Cromado</c:v>
                </c:pt>
                <c:pt idx="2">
                  <c:v>Ensamble</c:v>
                </c:pt>
                <c:pt idx="3">
                  <c:v>Mantenimiento</c:v>
                </c:pt>
              </c:strCache>
            </c:strRef>
          </c:cat>
          <c:val>
            <c:numRef>
              <c:f>ACCIDENTES!$C$36:$C$39</c:f>
              <c:numCache>
                <c:formatCode>General</c:formatCode>
                <c:ptCount val="4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C-48CD-93AF-0FEEE2C837E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60974864"/>
        <c:axId val="460979664"/>
      </c:barChart>
      <c:catAx>
        <c:axId val="460974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0979664"/>
        <c:crosses val="autoZero"/>
        <c:auto val="1"/>
        <c:lblAlgn val="ctr"/>
        <c:lblOffset val="100"/>
        <c:noMultiLvlLbl val="0"/>
      </c:catAx>
      <c:valAx>
        <c:axId val="46097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accidentes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097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1" i="0" u="none" strike="noStrike" kern="120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Cantidad de accidentes según el área – 2024</a:t>
            </a:r>
          </a:p>
        </c:rich>
      </c:tx>
      <c:layout>
        <c:manualLayout>
          <c:xMode val="edge"/>
          <c:yMode val="edge"/>
          <c:x val="0.16404155730533684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ACCIDENTES!$B$44:$B$47</c:f>
              <c:strCache>
                <c:ptCount val="3"/>
                <c:pt idx="0">
                  <c:v>Cromado</c:v>
                </c:pt>
                <c:pt idx="1">
                  <c:v>Ensambles</c:v>
                </c:pt>
                <c:pt idx="2">
                  <c:v>Inyección</c:v>
                </c:pt>
              </c:strCache>
            </c:strRef>
          </c:cat>
          <c:val>
            <c:numRef>
              <c:f>ACCIDENTES!$C$44:$C$47</c:f>
              <c:numCache>
                <c:formatCode>General</c:formatCode>
                <c:ptCount val="4"/>
                <c:pt idx="0">
                  <c:v>1</c:v>
                </c:pt>
                <c:pt idx="1">
                  <c:v>4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06-48A4-9660-529393DCD12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60262464"/>
        <c:axId val="460259584"/>
      </c:barChart>
      <c:catAx>
        <c:axId val="460262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0259584"/>
        <c:crosses val="autoZero"/>
        <c:auto val="1"/>
        <c:lblAlgn val="ctr"/>
        <c:lblOffset val="100"/>
        <c:noMultiLvlLbl val="0"/>
      </c:catAx>
      <c:valAx>
        <c:axId val="46025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accidentes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0262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1" i="0" u="none" strike="noStrike" baseline="0"/>
              <a:t>Número de eventos vs. días de incapacidad – 2025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ACCIDENTES!$C$18</c:f>
              <c:strCache>
                <c:ptCount val="1"/>
                <c:pt idx="0">
                  <c:v>Cantidad AT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ACCIDENTES!$B$19:$B$21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ACCIDENTES!$C$19:$C$21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C-4055-A4DC-809439DF930B}"/>
            </c:ext>
          </c:extLst>
        </c:ser>
        <c:ser>
          <c:idx val="1"/>
          <c:order val="1"/>
          <c:tx>
            <c:strRef>
              <c:f>ACCIDENTES!$E$18</c:f>
              <c:strCache>
                <c:ptCount val="1"/>
                <c:pt idx="0">
                  <c:v>Severidad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ACCIDENTES!$B$19:$B$21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ACCIDENTES!$E$19:$E$21</c:f>
              <c:numCache>
                <c:formatCode>General</c:formatCode>
                <c:ptCount val="3"/>
                <c:pt idx="0">
                  <c:v>24</c:v>
                </c:pt>
                <c:pt idx="1">
                  <c:v>70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CC-4055-A4DC-809439DF930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461311664"/>
        <c:axId val="461308784"/>
      </c:barChart>
      <c:catAx>
        <c:axId val="461311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1308784"/>
        <c:crosses val="autoZero"/>
        <c:auto val="1"/>
        <c:lblAlgn val="ctr"/>
        <c:lblOffset val="100"/>
        <c:noMultiLvlLbl val="0"/>
      </c:catAx>
      <c:valAx>
        <c:axId val="46130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AT vs Severidad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1311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1" i="0" u="none" strike="noStrike" baseline="0"/>
              <a:t>Número de eventos vs. días de incapacidad –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ACCIDENTES!$C$3</c:f>
              <c:strCache>
                <c:ptCount val="1"/>
                <c:pt idx="0">
                  <c:v>Cantidad AT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ACCIDENTES!$B$4:$B$15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ACCIDENTES!$C$4:$C$15</c:f>
              <c:numCache>
                <c:formatCode>General</c:formatCode>
                <c:ptCount val="12"/>
                <c:pt idx="3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E-40A7-B8A3-3B32F908FF98}"/>
            </c:ext>
          </c:extLst>
        </c:ser>
        <c:ser>
          <c:idx val="1"/>
          <c:order val="1"/>
          <c:tx>
            <c:strRef>
              <c:f>ACCIDENTES!$E$3</c:f>
              <c:strCache>
                <c:ptCount val="1"/>
                <c:pt idx="0">
                  <c:v>Severidad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ACCIDENTES!$B$4:$B$15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ACCIDENTES!$E$4:$E$15</c:f>
              <c:numCache>
                <c:formatCode>General</c:formatCode>
                <c:ptCount val="12"/>
                <c:pt idx="3">
                  <c:v>5</c:v>
                </c:pt>
                <c:pt idx="6">
                  <c:v>5</c:v>
                </c:pt>
                <c:pt idx="7">
                  <c:v>3</c:v>
                </c:pt>
                <c:pt idx="8">
                  <c:v>13</c:v>
                </c:pt>
                <c:pt idx="9">
                  <c:v>5</c:v>
                </c:pt>
                <c:pt idx="10">
                  <c:v>3</c:v>
                </c:pt>
                <c:pt idx="11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E-40A7-B8A3-3B32F908FF9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999725424"/>
        <c:axId val="999732624"/>
      </c:barChart>
      <c:catAx>
        <c:axId val="99972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9732624"/>
        <c:crosses val="autoZero"/>
        <c:auto val="1"/>
        <c:lblAlgn val="ctr"/>
        <c:lblOffset val="100"/>
        <c:noMultiLvlLbl val="0"/>
      </c:catAx>
      <c:valAx>
        <c:axId val="99973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AT</a:t>
                </a:r>
                <a:r>
                  <a:rPr lang="es-CO" baseline="0"/>
                  <a:t> vs Severidad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99725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7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8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9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0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231321</xdr:colOff>
      <xdr:row>5</xdr:row>
      <xdr:rowOff>37711</xdr:rowOff>
    </xdr:from>
    <xdr:to>
      <xdr:col>25</xdr:col>
      <xdr:colOff>254648</xdr:colOff>
      <xdr:row>17</xdr:row>
      <xdr:rowOff>1166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15AD1E5-F743-49B6-BDDA-7682F069E1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48596</xdr:colOff>
      <xdr:row>17</xdr:row>
      <xdr:rowOff>86308</xdr:rowOff>
    </xdr:from>
    <xdr:to>
      <xdr:col>25</xdr:col>
      <xdr:colOff>264366</xdr:colOff>
      <xdr:row>29</xdr:row>
      <xdr:rowOff>87475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52F2DFC-3FC7-4597-8BA2-2993D01ED2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204106</xdr:colOff>
      <xdr:row>29</xdr:row>
      <xdr:rowOff>164062</xdr:rowOff>
    </xdr:from>
    <xdr:to>
      <xdr:col>25</xdr:col>
      <xdr:colOff>555948</xdr:colOff>
      <xdr:row>39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EC6419F-20F2-4EE9-B04A-48DBAE2BF6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602601</xdr:colOff>
      <xdr:row>40</xdr:row>
      <xdr:rowOff>58316</xdr:rowOff>
    </xdr:from>
    <xdr:to>
      <xdr:col>24</xdr:col>
      <xdr:colOff>322683</xdr:colOff>
      <xdr:row>49</xdr:row>
      <xdr:rowOff>78921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B4CB676-6EBD-4900-B0BF-6637217A5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476249</xdr:colOff>
      <xdr:row>50</xdr:row>
      <xdr:rowOff>9719</xdr:rowOff>
    </xdr:from>
    <xdr:to>
      <xdr:col>24</xdr:col>
      <xdr:colOff>322683</xdr:colOff>
      <xdr:row>59</xdr:row>
      <xdr:rowOff>156676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729B6F-1D95-41A1-B87B-C3319517FC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709515</xdr:colOff>
      <xdr:row>60</xdr:row>
      <xdr:rowOff>134905</xdr:rowOff>
    </xdr:from>
    <xdr:to>
      <xdr:col>24</xdr:col>
      <xdr:colOff>458754</xdr:colOff>
      <xdr:row>69</xdr:row>
      <xdr:rowOff>68035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E971F56-B7CC-4970-A404-657354CF9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415990</xdr:colOff>
      <xdr:row>69</xdr:row>
      <xdr:rowOff>134905</xdr:rowOff>
    </xdr:from>
    <xdr:to>
      <xdr:col>24</xdr:col>
      <xdr:colOff>165230</xdr:colOff>
      <xdr:row>78</xdr:row>
      <xdr:rowOff>58317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EA67041-95EF-4CBC-A6C9-2665E835F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554003</xdr:colOff>
      <xdr:row>78</xdr:row>
      <xdr:rowOff>155510</xdr:rowOff>
    </xdr:from>
    <xdr:to>
      <xdr:col>23</xdr:col>
      <xdr:colOff>458753</xdr:colOff>
      <xdr:row>85</xdr:row>
      <xdr:rowOff>98360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007C4F2-8365-46D4-9661-D6D1CB3B5A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398495</xdr:colOff>
      <xdr:row>87</xdr:row>
      <xdr:rowOff>126351</xdr:rowOff>
    </xdr:from>
    <xdr:to>
      <xdr:col>24</xdr:col>
      <xdr:colOff>99138</xdr:colOff>
      <xdr:row>94</xdr:row>
      <xdr:rowOff>117797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B592A62-BFEA-46C1-AE64-C343AE6E1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738673</xdr:colOff>
      <xdr:row>97</xdr:row>
      <xdr:rowOff>29158</xdr:rowOff>
    </xdr:from>
    <xdr:to>
      <xdr:col>25</xdr:col>
      <xdr:colOff>50540</xdr:colOff>
      <xdr:row>108</xdr:row>
      <xdr:rowOff>49764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ED3889A-B416-45E6-BBD2-33CB745D4B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32</xdr:row>
      <xdr:rowOff>61912</xdr:rowOff>
    </xdr:from>
    <xdr:to>
      <xdr:col>10</xdr:col>
      <xdr:colOff>581025</xdr:colOff>
      <xdr:row>46</xdr:row>
      <xdr:rowOff>138112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A2D5EDA-4206-7138-FB84-3543545082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195262</xdr:colOff>
      <xdr:row>32</xdr:row>
      <xdr:rowOff>80962</xdr:rowOff>
    </xdr:from>
    <xdr:to>
      <xdr:col>17</xdr:col>
      <xdr:colOff>195262</xdr:colOff>
      <xdr:row>46</xdr:row>
      <xdr:rowOff>157162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D2F8DB9B-BF8C-CEC7-E026-10AB7FC08C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138112</xdr:colOff>
      <xdr:row>15</xdr:row>
      <xdr:rowOff>176212</xdr:rowOff>
    </xdr:from>
    <xdr:to>
      <xdr:col>12</xdr:col>
      <xdr:colOff>138112</xdr:colOff>
      <xdr:row>30</xdr:row>
      <xdr:rowOff>61912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711E8DF-E951-D08D-C45A-FC1D8527E5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123825</xdr:colOff>
      <xdr:row>1</xdr:row>
      <xdr:rowOff>71437</xdr:rowOff>
    </xdr:from>
    <xdr:to>
      <xdr:col>12</xdr:col>
      <xdr:colOff>123825</xdr:colOff>
      <xdr:row>15</xdr:row>
      <xdr:rowOff>147637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822F450B-299E-B9F3-CDEC-3CFE01D2F0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945AA-EFFF-4339-8A88-886A4470DA99}">
  <dimension ref="A1:J52"/>
  <sheetViews>
    <sheetView showGridLines="0" workbookViewId="0">
      <selection activeCell="I25" sqref="I25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22.28515625" customWidth="1"/>
  </cols>
  <sheetData>
    <row r="1" spans="1:8" ht="11.25" customHeight="1" x14ac:dyDescent="0.25">
      <c r="A1" s="42" t="s">
        <v>0</v>
      </c>
      <c r="B1" s="42"/>
      <c r="C1" s="42"/>
      <c r="D1" s="42"/>
      <c r="E1" s="42"/>
      <c r="F1" s="42"/>
      <c r="G1" s="42"/>
      <c r="H1" t="s">
        <v>152</v>
      </c>
    </row>
    <row r="2" spans="1:8" ht="12.75" customHeight="1" x14ac:dyDescent="0.25">
      <c r="A2" s="42"/>
      <c r="B2" s="42"/>
      <c r="C2" s="42"/>
      <c r="D2" s="42"/>
      <c r="E2" s="42"/>
      <c r="F2" s="42"/>
      <c r="G2" s="42"/>
    </row>
    <row r="3" spans="1:8" ht="12.75" customHeight="1" x14ac:dyDescent="0.25">
      <c r="A3" s="42" t="s">
        <v>128</v>
      </c>
      <c r="B3" s="42"/>
      <c r="C3" s="42"/>
      <c r="D3" s="42"/>
      <c r="E3" s="42"/>
      <c r="F3" s="42"/>
      <c r="G3" s="42"/>
    </row>
    <row r="4" spans="1:8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8" x14ac:dyDescent="0.25">
      <c r="A5" s="30" t="s">
        <v>5</v>
      </c>
      <c r="B5" s="31"/>
      <c r="C5" s="2"/>
      <c r="D5" s="2"/>
      <c r="E5" s="48"/>
      <c r="F5" s="49"/>
      <c r="G5" s="50"/>
    </row>
    <row r="6" spans="1:8" x14ac:dyDescent="0.25">
      <c r="A6" s="38" t="s">
        <v>6</v>
      </c>
      <c r="B6" s="38"/>
      <c r="C6" s="3" t="s">
        <v>55</v>
      </c>
      <c r="D6" s="3"/>
      <c r="E6" s="38" t="s">
        <v>158</v>
      </c>
      <c r="F6" s="38"/>
      <c r="G6" s="38"/>
    </row>
    <row r="7" spans="1:8" x14ac:dyDescent="0.25">
      <c r="A7" s="36" t="s">
        <v>8</v>
      </c>
      <c r="B7" s="37"/>
      <c r="C7" s="3" t="s">
        <v>55</v>
      </c>
      <c r="D7" s="3"/>
      <c r="E7" s="38" t="s">
        <v>159</v>
      </c>
      <c r="F7" s="38"/>
      <c r="G7" s="38"/>
    </row>
    <row r="8" spans="1:8" x14ac:dyDescent="0.25">
      <c r="A8" s="36" t="s">
        <v>9</v>
      </c>
      <c r="B8" s="37"/>
      <c r="C8" s="3"/>
      <c r="D8" s="3" t="s">
        <v>55</v>
      </c>
      <c r="E8" s="38" t="s">
        <v>58</v>
      </c>
      <c r="F8" s="38"/>
      <c r="G8" s="38"/>
    </row>
    <row r="9" spans="1:8" x14ac:dyDescent="0.25">
      <c r="A9" s="36" t="s">
        <v>10</v>
      </c>
      <c r="B9" s="37"/>
      <c r="C9" s="3" t="s">
        <v>55</v>
      </c>
      <c r="D9" s="3"/>
      <c r="E9" s="38" t="s">
        <v>160</v>
      </c>
      <c r="F9" s="38"/>
      <c r="G9" s="38"/>
    </row>
    <row r="10" spans="1:8" x14ac:dyDescent="0.25">
      <c r="A10" s="36" t="s">
        <v>11</v>
      </c>
      <c r="B10" s="37"/>
      <c r="C10" s="3" t="s">
        <v>55</v>
      </c>
      <c r="D10" s="3"/>
      <c r="E10" s="38" t="s">
        <v>161</v>
      </c>
      <c r="F10" s="38"/>
      <c r="G10" s="38"/>
    </row>
    <row r="11" spans="1:8" x14ac:dyDescent="0.25">
      <c r="A11" s="36" t="s">
        <v>12</v>
      </c>
      <c r="B11" s="37"/>
      <c r="C11" s="3" t="s">
        <v>55</v>
      </c>
      <c r="D11" s="3"/>
      <c r="E11" s="38" t="s">
        <v>161</v>
      </c>
      <c r="F11" s="38"/>
      <c r="G11" s="38"/>
    </row>
    <row r="12" spans="1:8" x14ac:dyDescent="0.25">
      <c r="A12" s="30" t="s">
        <v>13</v>
      </c>
      <c r="B12" s="31"/>
      <c r="C12" s="4"/>
      <c r="D12" s="4"/>
      <c r="E12" s="32"/>
      <c r="F12" s="32"/>
      <c r="G12" s="32"/>
    </row>
    <row r="13" spans="1:8" ht="45" customHeight="1" x14ac:dyDescent="0.25">
      <c r="A13" s="36" t="s">
        <v>14</v>
      </c>
      <c r="B13" s="37"/>
      <c r="C13" s="6" t="s">
        <v>55</v>
      </c>
      <c r="D13" s="3"/>
      <c r="E13" s="38" t="s">
        <v>162</v>
      </c>
      <c r="F13" s="38"/>
      <c r="G13" s="38"/>
    </row>
    <row r="14" spans="1:8" x14ac:dyDescent="0.25">
      <c r="A14" s="36" t="s">
        <v>15</v>
      </c>
      <c r="B14" s="37"/>
      <c r="C14" s="6" t="s">
        <v>55</v>
      </c>
      <c r="D14" s="3"/>
      <c r="E14" s="38" t="s">
        <v>162</v>
      </c>
      <c r="F14" s="38"/>
      <c r="G14" s="38"/>
    </row>
    <row r="15" spans="1:8" x14ac:dyDescent="0.25">
      <c r="A15" s="36" t="s">
        <v>16</v>
      </c>
      <c r="B15" s="37"/>
      <c r="C15" s="6" t="s">
        <v>55</v>
      </c>
      <c r="D15" s="3"/>
      <c r="E15" s="38" t="s">
        <v>162</v>
      </c>
      <c r="F15" s="38"/>
      <c r="G15" s="38"/>
    </row>
    <row r="16" spans="1:8" x14ac:dyDescent="0.25">
      <c r="A16" s="36" t="s">
        <v>17</v>
      </c>
      <c r="B16" s="37"/>
      <c r="C16" s="6" t="s">
        <v>55</v>
      </c>
      <c r="D16" s="3"/>
      <c r="E16" s="38" t="s">
        <v>162</v>
      </c>
      <c r="F16" s="38"/>
      <c r="G16" s="38"/>
    </row>
    <row r="17" spans="1:10" ht="39" customHeight="1" x14ac:dyDescent="0.25">
      <c r="A17" s="36" t="s">
        <v>18</v>
      </c>
      <c r="B17" s="37"/>
      <c r="C17" s="6" t="s">
        <v>55</v>
      </c>
      <c r="D17" s="3"/>
      <c r="E17" s="35" t="s">
        <v>163</v>
      </c>
      <c r="F17" s="35"/>
      <c r="G17" s="35"/>
    </row>
    <row r="18" spans="1:10" x14ac:dyDescent="0.25">
      <c r="A18" s="30" t="s">
        <v>19</v>
      </c>
      <c r="B18" s="31"/>
      <c r="C18" s="4"/>
      <c r="D18" s="4"/>
      <c r="E18" s="32"/>
      <c r="F18" s="32"/>
      <c r="G18" s="32"/>
    </row>
    <row r="19" spans="1:10" x14ac:dyDescent="0.25">
      <c r="A19" s="36" t="s">
        <v>20</v>
      </c>
      <c r="B19" s="37"/>
      <c r="C19" s="3" t="s">
        <v>55</v>
      </c>
      <c r="D19" s="3"/>
      <c r="E19" s="38" t="s">
        <v>176</v>
      </c>
      <c r="F19" s="38"/>
      <c r="G19" s="38"/>
    </row>
    <row r="20" spans="1:10" x14ac:dyDescent="0.25">
      <c r="A20" s="36" t="s">
        <v>21</v>
      </c>
      <c r="B20" s="37"/>
      <c r="C20" s="3" t="s">
        <v>55</v>
      </c>
      <c r="D20" s="3"/>
      <c r="E20" s="38" t="s">
        <v>176</v>
      </c>
      <c r="F20" s="38"/>
      <c r="G20" s="38"/>
    </row>
    <row r="21" spans="1:10" x14ac:dyDescent="0.25">
      <c r="A21" s="36" t="s">
        <v>22</v>
      </c>
      <c r="B21" s="37"/>
      <c r="C21" s="3" t="s">
        <v>55</v>
      </c>
      <c r="D21" s="3"/>
      <c r="E21" s="38" t="s">
        <v>176</v>
      </c>
      <c r="F21" s="38"/>
      <c r="G21" s="38"/>
    </row>
    <row r="22" spans="1:10" x14ac:dyDescent="0.25">
      <c r="A22" s="36" t="s">
        <v>23</v>
      </c>
      <c r="B22" s="37"/>
      <c r="C22" s="3"/>
      <c r="D22" s="3" t="s">
        <v>55</v>
      </c>
      <c r="E22" s="38"/>
      <c r="F22" s="38"/>
      <c r="G22" s="38"/>
    </row>
    <row r="23" spans="1:10" x14ac:dyDescent="0.25">
      <c r="A23" s="36" t="s">
        <v>24</v>
      </c>
      <c r="B23" s="37"/>
      <c r="C23" s="3"/>
      <c r="D23" s="3" t="s">
        <v>55</v>
      </c>
      <c r="E23" s="38"/>
      <c r="F23" s="38"/>
      <c r="G23" s="38"/>
    </row>
    <row r="24" spans="1:10" x14ac:dyDescent="0.25">
      <c r="A24" s="30" t="s">
        <v>25</v>
      </c>
      <c r="B24" s="31"/>
      <c r="C24" s="4"/>
      <c r="D24" s="4"/>
      <c r="E24" s="32"/>
      <c r="F24" s="32"/>
      <c r="G24" s="32"/>
    </row>
    <row r="25" spans="1:10" x14ac:dyDescent="0.25">
      <c r="A25" s="36" t="s">
        <v>26</v>
      </c>
      <c r="B25" s="37"/>
      <c r="C25" s="3" t="s">
        <v>7</v>
      </c>
      <c r="D25" s="3"/>
      <c r="E25" s="38" t="s">
        <v>166</v>
      </c>
      <c r="F25" s="38"/>
      <c r="G25" s="38"/>
    </row>
    <row r="26" spans="1:10" ht="32.25" customHeight="1" x14ac:dyDescent="0.25">
      <c r="A26" s="36" t="s">
        <v>27</v>
      </c>
      <c r="B26" s="37"/>
      <c r="C26" s="3" t="s">
        <v>55</v>
      </c>
      <c r="D26" s="3"/>
      <c r="E26" s="35" t="s">
        <v>164</v>
      </c>
      <c r="F26" s="35"/>
      <c r="G26" s="35"/>
      <c r="J26" t="s">
        <v>28</v>
      </c>
    </row>
    <row r="27" spans="1:10" x14ac:dyDescent="0.25">
      <c r="A27" s="36" t="s">
        <v>29</v>
      </c>
      <c r="B27" s="37"/>
      <c r="C27" s="3" t="s">
        <v>55</v>
      </c>
      <c r="D27" s="3"/>
      <c r="E27" s="38" t="s">
        <v>165</v>
      </c>
      <c r="F27" s="38"/>
      <c r="G27" s="38"/>
    </row>
    <row r="28" spans="1:10" x14ac:dyDescent="0.25">
      <c r="A28" s="30" t="s">
        <v>30</v>
      </c>
      <c r="B28" s="31"/>
      <c r="C28" s="4"/>
      <c r="D28" s="4"/>
      <c r="E28" s="32"/>
      <c r="F28" s="32"/>
      <c r="G28" s="32"/>
    </row>
    <row r="29" spans="1:10" x14ac:dyDescent="0.25">
      <c r="A29" s="33" t="s">
        <v>31</v>
      </c>
      <c r="B29" s="34"/>
      <c r="C29" s="3" t="s">
        <v>55</v>
      </c>
      <c r="D29" s="3"/>
      <c r="E29" s="38" t="s">
        <v>167</v>
      </c>
      <c r="F29" s="38"/>
      <c r="G29" s="38"/>
    </row>
    <row r="30" spans="1:10" x14ac:dyDescent="0.25">
      <c r="A30" s="36" t="s">
        <v>32</v>
      </c>
      <c r="B30" s="37"/>
      <c r="C30" s="3" t="s">
        <v>55</v>
      </c>
      <c r="D30" s="3"/>
      <c r="E30" s="38" t="s">
        <v>168</v>
      </c>
      <c r="F30" s="38"/>
      <c r="G30" s="38"/>
    </row>
    <row r="31" spans="1:10" x14ac:dyDescent="0.25">
      <c r="A31" s="36" t="s">
        <v>33</v>
      </c>
      <c r="B31" s="37"/>
      <c r="C31" s="3" t="s">
        <v>55</v>
      </c>
      <c r="D31" s="3"/>
      <c r="E31" s="38"/>
      <c r="F31" s="38"/>
      <c r="G31" s="38"/>
    </row>
    <row r="32" spans="1:10" x14ac:dyDescent="0.25">
      <c r="A32" s="30" t="s">
        <v>34</v>
      </c>
      <c r="B32" s="31"/>
      <c r="C32" s="4"/>
      <c r="D32" s="4"/>
      <c r="E32" s="32"/>
      <c r="F32" s="32"/>
      <c r="G32" s="32"/>
    </row>
    <row r="33" spans="1:7" x14ac:dyDescent="0.25">
      <c r="A33" s="36" t="s">
        <v>35</v>
      </c>
      <c r="B33" s="37"/>
      <c r="C33" s="3" t="s">
        <v>55</v>
      </c>
      <c r="D33" s="3"/>
      <c r="E33" s="38" t="s">
        <v>169</v>
      </c>
      <c r="F33" s="38"/>
      <c r="G33" s="38"/>
    </row>
    <row r="34" spans="1:7" ht="30.75" customHeight="1" x14ac:dyDescent="0.25">
      <c r="A34" s="36" t="s">
        <v>36</v>
      </c>
      <c r="B34" s="37"/>
      <c r="C34" s="3"/>
      <c r="D34" s="3" t="s">
        <v>7</v>
      </c>
      <c r="E34" s="35"/>
      <c r="F34" s="35"/>
      <c r="G34" s="35"/>
    </row>
    <row r="35" spans="1:7" x14ac:dyDescent="0.25">
      <c r="A35" s="36" t="s">
        <v>37</v>
      </c>
      <c r="B35" s="37"/>
      <c r="C35" s="3"/>
      <c r="D35" s="3" t="s">
        <v>7</v>
      </c>
      <c r="E35" s="38"/>
      <c r="F35" s="38"/>
      <c r="G35" s="38"/>
    </row>
    <row r="36" spans="1:7" x14ac:dyDescent="0.25">
      <c r="A36" s="36" t="s">
        <v>38</v>
      </c>
      <c r="B36" s="37"/>
      <c r="C36" s="3"/>
      <c r="D36" s="3" t="s">
        <v>7</v>
      </c>
      <c r="E36" s="38"/>
      <c r="F36" s="38"/>
      <c r="G36" s="38"/>
    </row>
    <row r="37" spans="1:7" x14ac:dyDescent="0.25">
      <c r="A37" s="30" t="s">
        <v>39</v>
      </c>
      <c r="B37" s="31"/>
      <c r="C37" s="4"/>
      <c r="D37" s="4"/>
      <c r="E37" s="32"/>
      <c r="F37" s="32"/>
      <c r="G37" s="32"/>
    </row>
    <row r="38" spans="1:7" x14ac:dyDescent="0.25">
      <c r="A38" s="36" t="s">
        <v>40</v>
      </c>
      <c r="B38" s="37"/>
      <c r="C38" s="3" t="s">
        <v>7</v>
      </c>
      <c r="D38" s="3"/>
      <c r="E38" s="38" t="s">
        <v>170</v>
      </c>
      <c r="F38" s="38"/>
      <c r="G38" s="38"/>
    </row>
    <row r="39" spans="1:7" x14ac:dyDescent="0.25">
      <c r="A39" s="36" t="s">
        <v>41</v>
      </c>
      <c r="B39" s="37"/>
      <c r="C39" s="3" t="s">
        <v>55</v>
      </c>
      <c r="D39" s="3"/>
      <c r="E39" s="38" t="s">
        <v>170</v>
      </c>
      <c r="F39" s="38"/>
      <c r="G39" s="38"/>
    </row>
    <row r="40" spans="1:7" x14ac:dyDescent="0.25">
      <c r="A40" s="36" t="s">
        <v>42</v>
      </c>
      <c r="B40" s="37"/>
      <c r="C40" s="3"/>
      <c r="D40" s="3" t="s">
        <v>7</v>
      </c>
      <c r="E40" s="38"/>
      <c r="F40" s="38"/>
      <c r="G40" s="38"/>
    </row>
    <row r="41" spans="1:7" x14ac:dyDescent="0.25">
      <c r="A41" s="30" t="s">
        <v>43</v>
      </c>
      <c r="B41" s="31"/>
      <c r="C41" s="4"/>
      <c r="D41" s="4"/>
      <c r="E41" s="32"/>
      <c r="F41" s="32"/>
      <c r="G41" s="32"/>
    </row>
    <row r="42" spans="1:7" ht="27.75" customHeight="1" x14ac:dyDescent="0.25">
      <c r="A42" s="36" t="s">
        <v>44</v>
      </c>
      <c r="B42" s="37"/>
      <c r="C42" s="3" t="s">
        <v>7</v>
      </c>
      <c r="D42" s="3"/>
      <c r="E42" s="35" t="s">
        <v>171</v>
      </c>
      <c r="F42" s="35"/>
      <c r="G42" s="35"/>
    </row>
    <row r="43" spans="1:7" ht="29.25" customHeight="1" x14ac:dyDescent="0.25">
      <c r="A43" s="36" t="s">
        <v>45</v>
      </c>
      <c r="B43" s="37"/>
      <c r="C43" s="3" t="s">
        <v>7</v>
      </c>
      <c r="D43" s="3"/>
      <c r="E43" s="41" t="s">
        <v>172</v>
      </c>
      <c r="F43" s="41"/>
      <c r="G43" s="41"/>
    </row>
    <row r="44" spans="1:7" x14ac:dyDescent="0.25">
      <c r="A44" s="30" t="s">
        <v>46</v>
      </c>
      <c r="B44" s="31"/>
      <c r="C44" s="4"/>
      <c r="D44" s="4"/>
      <c r="E44" s="32"/>
      <c r="F44" s="32"/>
      <c r="G44" s="32"/>
    </row>
    <row r="45" spans="1:7" x14ac:dyDescent="0.25">
      <c r="A45" s="36" t="s">
        <v>47</v>
      </c>
      <c r="B45" s="37"/>
      <c r="C45" s="3" t="s">
        <v>55</v>
      </c>
      <c r="D45" s="3"/>
      <c r="E45" s="38" t="s">
        <v>173</v>
      </c>
      <c r="F45" s="38"/>
      <c r="G45" s="38"/>
    </row>
    <row r="46" spans="1:7" x14ac:dyDescent="0.25">
      <c r="A46" s="36" t="s">
        <v>48</v>
      </c>
      <c r="B46" s="37"/>
      <c r="C46" s="3" t="s">
        <v>55</v>
      </c>
      <c r="D46" s="3"/>
      <c r="E46" s="38" t="s">
        <v>173</v>
      </c>
      <c r="F46" s="38"/>
      <c r="G46" s="38"/>
    </row>
    <row r="47" spans="1:7" x14ac:dyDescent="0.25">
      <c r="A47" s="36" t="s">
        <v>49</v>
      </c>
      <c r="B47" s="37"/>
      <c r="C47" s="3" t="s">
        <v>7</v>
      </c>
      <c r="D47" s="3"/>
      <c r="E47" s="38" t="s">
        <v>174</v>
      </c>
      <c r="F47" s="38"/>
      <c r="G47" s="38"/>
    </row>
    <row r="48" spans="1:7" x14ac:dyDescent="0.25">
      <c r="A48" s="30" t="s">
        <v>51</v>
      </c>
      <c r="B48" s="31"/>
      <c r="C48" s="4"/>
      <c r="D48" s="4"/>
      <c r="E48" s="32"/>
      <c r="F48" s="32"/>
      <c r="G48" s="32"/>
    </row>
    <row r="49" spans="1:7" s="5" customFormat="1" ht="28.5" customHeight="1" x14ac:dyDescent="0.25">
      <c r="A49" s="33" t="s">
        <v>52</v>
      </c>
      <c r="B49" s="34"/>
      <c r="C49" s="7"/>
      <c r="D49" s="7" t="s">
        <v>55</v>
      </c>
      <c r="E49" s="35"/>
      <c r="F49" s="35"/>
      <c r="G49" s="35"/>
    </row>
    <row r="50" spans="1:7" x14ac:dyDescent="0.25">
      <c r="A50" s="36" t="s">
        <v>53</v>
      </c>
      <c r="B50" s="37"/>
      <c r="C50" s="3" t="s">
        <v>55</v>
      </c>
      <c r="D50" s="3"/>
      <c r="E50" s="38" t="s">
        <v>175</v>
      </c>
      <c r="F50" s="38"/>
      <c r="G50" s="38"/>
    </row>
    <row r="51" spans="1:7" x14ac:dyDescent="0.25">
      <c r="A51" s="30" t="s">
        <v>54</v>
      </c>
      <c r="B51" s="31"/>
      <c r="C51" s="3"/>
      <c r="D51" s="3"/>
      <c r="E51" s="38"/>
      <c r="F51" s="38"/>
      <c r="G51" s="38"/>
    </row>
    <row r="52" spans="1:7" ht="27" customHeight="1" x14ac:dyDescent="0.25">
      <c r="A52" s="39" t="s">
        <v>50</v>
      </c>
      <c r="B52" s="40"/>
      <c r="C52" s="3" t="s">
        <v>58</v>
      </c>
      <c r="D52" s="3"/>
      <c r="E52" s="35"/>
      <c r="F52" s="35"/>
      <c r="G52" s="35"/>
    </row>
  </sheetData>
  <mergeCells count="100">
    <mergeCell ref="A1:G2"/>
    <mergeCell ref="A3:G3"/>
    <mergeCell ref="A4:B4"/>
    <mergeCell ref="E4:G4"/>
    <mergeCell ref="A5:B5"/>
    <mergeCell ref="E5:G5"/>
    <mergeCell ref="A9:B9"/>
    <mergeCell ref="E9:G9"/>
    <mergeCell ref="A10:B10"/>
    <mergeCell ref="E10:G10"/>
    <mergeCell ref="A11:B11"/>
    <mergeCell ref="E11:G11"/>
    <mergeCell ref="A6:B6"/>
    <mergeCell ref="E6:G6"/>
    <mergeCell ref="A7:B7"/>
    <mergeCell ref="E7:G7"/>
    <mergeCell ref="A8:B8"/>
    <mergeCell ref="E8:G8"/>
    <mergeCell ref="A15:B15"/>
    <mergeCell ref="E15:G15"/>
    <mergeCell ref="A16:B16"/>
    <mergeCell ref="E16:G16"/>
    <mergeCell ref="A17:B17"/>
    <mergeCell ref="E17:G17"/>
    <mergeCell ref="A12:B12"/>
    <mergeCell ref="E12:G12"/>
    <mergeCell ref="A13:B13"/>
    <mergeCell ref="E13:G13"/>
    <mergeCell ref="A14:B14"/>
    <mergeCell ref="E14:G14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51:B51"/>
    <mergeCell ref="E51:G51"/>
    <mergeCell ref="A52:B52"/>
    <mergeCell ref="E52:G52"/>
    <mergeCell ref="A42:B42"/>
    <mergeCell ref="E42:G42"/>
    <mergeCell ref="A43:B43"/>
    <mergeCell ref="E43:G43"/>
    <mergeCell ref="A44:B44"/>
    <mergeCell ref="E44:G44"/>
    <mergeCell ref="A45:B45"/>
    <mergeCell ref="E45:G45"/>
    <mergeCell ref="A46:B46"/>
    <mergeCell ref="E46:G46"/>
    <mergeCell ref="A47:B47"/>
    <mergeCell ref="E47:G47"/>
    <mergeCell ref="A48:B48"/>
    <mergeCell ref="E48:G48"/>
    <mergeCell ref="A49:B49"/>
    <mergeCell ref="E49:G49"/>
    <mergeCell ref="A50:B50"/>
    <mergeCell ref="E50:G50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69796-8813-420B-82AE-805199E75BAE}">
  <dimension ref="A1:G53"/>
  <sheetViews>
    <sheetView topLeftCell="B1" workbookViewId="0">
      <selection activeCell="I43" sqref="I43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22.28515625" customWidth="1"/>
  </cols>
  <sheetData>
    <row r="1" spans="1:7" ht="11.2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12.75" customHeight="1" x14ac:dyDescent="0.25">
      <c r="A2" s="42"/>
      <c r="B2" s="42"/>
      <c r="C2" s="42"/>
      <c r="D2" s="42"/>
      <c r="E2" s="42"/>
      <c r="F2" s="42"/>
      <c r="G2" s="42"/>
    </row>
    <row r="3" spans="1:7" ht="12.75" customHeight="1" x14ac:dyDescent="0.25">
      <c r="A3" s="42" t="s">
        <v>148</v>
      </c>
      <c r="B3" s="42"/>
      <c r="C3" s="42"/>
      <c r="D3" s="42"/>
      <c r="E3" s="42"/>
      <c r="F3" s="42"/>
      <c r="G3" s="42"/>
    </row>
    <row r="4" spans="1:7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7" x14ac:dyDescent="0.25">
      <c r="A5" s="30" t="s">
        <v>5</v>
      </c>
      <c r="B5" s="31"/>
      <c r="C5" s="2"/>
      <c r="D5" s="2"/>
      <c r="E5" s="48"/>
      <c r="F5" s="49"/>
      <c r="G5" s="50"/>
    </row>
    <row r="6" spans="1:7" x14ac:dyDescent="0.25">
      <c r="A6" s="38" t="s">
        <v>6</v>
      </c>
      <c r="B6" s="38"/>
      <c r="C6" s="3" t="s">
        <v>7</v>
      </c>
      <c r="D6" s="3"/>
      <c r="E6" s="36" t="s">
        <v>177</v>
      </c>
      <c r="F6" s="55"/>
      <c r="G6" s="37"/>
    </row>
    <row r="7" spans="1:7" x14ac:dyDescent="0.25">
      <c r="A7" s="36" t="s">
        <v>8</v>
      </c>
      <c r="B7" s="37"/>
      <c r="C7" s="3" t="s">
        <v>55</v>
      </c>
      <c r="D7" s="3"/>
      <c r="E7" s="36"/>
      <c r="F7" s="55"/>
      <c r="G7" s="37"/>
    </row>
    <row r="8" spans="1:7" x14ac:dyDescent="0.25">
      <c r="A8" s="36" t="s">
        <v>9</v>
      </c>
      <c r="B8" s="37"/>
      <c r="C8" s="3" t="s">
        <v>7</v>
      </c>
      <c r="D8" s="3"/>
      <c r="E8" s="36" t="s">
        <v>178</v>
      </c>
      <c r="F8" s="55"/>
      <c r="G8" s="37"/>
    </row>
    <row r="9" spans="1:7" x14ac:dyDescent="0.25">
      <c r="A9" s="36" t="s">
        <v>10</v>
      </c>
      <c r="B9" s="37"/>
      <c r="C9" s="3" t="s">
        <v>7</v>
      </c>
      <c r="D9" s="3"/>
      <c r="E9" s="36" t="s">
        <v>179</v>
      </c>
      <c r="F9" s="55"/>
      <c r="G9" s="37"/>
    </row>
    <row r="10" spans="1:7" x14ac:dyDescent="0.25">
      <c r="A10" s="36" t="s">
        <v>11</v>
      </c>
      <c r="B10" s="37"/>
      <c r="C10" s="3" t="s">
        <v>7</v>
      </c>
      <c r="D10" s="3"/>
      <c r="E10" s="36"/>
      <c r="F10" s="55"/>
      <c r="G10" s="37"/>
    </row>
    <row r="11" spans="1:7" x14ac:dyDescent="0.25">
      <c r="A11" s="36" t="s">
        <v>12</v>
      </c>
      <c r="B11" s="37"/>
      <c r="C11" s="3" t="s">
        <v>7</v>
      </c>
      <c r="D11" s="3"/>
      <c r="E11" s="36"/>
      <c r="F11" s="55"/>
      <c r="G11" s="37"/>
    </row>
    <row r="12" spans="1:7" x14ac:dyDescent="0.25">
      <c r="A12" s="30" t="s">
        <v>13</v>
      </c>
      <c r="B12" s="31"/>
      <c r="C12" s="4"/>
      <c r="D12" s="4"/>
      <c r="E12" s="56"/>
      <c r="F12" s="57"/>
      <c r="G12" s="58"/>
    </row>
    <row r="13" spans="1:7" ht="45" customHeight="1" x14ac:dyDescent="0.25">
      <c r="A13" s="36" t="s">
        <v>14</v>
      </c>
      <c r="B13" s="37"/>
      <c r="C13" s="6" t="s">
        <v>7</v>
      </c>
      <c r="D13" s="3"/>
      <c r="E13" s="33" t="s">
        <v>180</v>
      </c>
      <c r="F13" s="51"/>
      <c r="G13" s="34"/>
    </row>
    <row r="14" spans="1:7" x14ac:dyDescent="0.25">
      <c r="A14" s="36" t="s">
        <v>15</v>
      </c>
      <c r="B14" s="37"/>
      <c r="C14" s="6" t="s">
        <v>7</v>
      </c>
      <c r="D14" s="3"/>
      <c r="E14" s="33"/>
      <c r="F14" s="51"/>
      <c r="G14" s="34"/>
    </row>
    <row r="15" spans="1:7" x14ac:dyDescent="0.25">
      <c r="A15" s="36" t="s">
        <v>16</v>
      </c>
      <c r="B15" s="37"/>
      <c r="C15" s="6" t="s">
        <v>7</v>
      </c>
      <c r="D15" s="3"/>
      <c r="E15" s="36" t="s">
        <v>181</v>
      </c>
      <c r="F15" s="55"/>
      <c r="G15" s="37"/>
    </row>
    <row r="16" spans="1:7" x14ac:dyDescent="0.25">
      <c r="A16" s="36" t="s">
        <v>17</v>
      </c>
      <c r="B16" s="37"/>
      <c r="C16" s="6" t="s">
        <v>7</v>
      </c>
      <c r="D16" s="3"/>
      <c r="E16" s="33"/>
      <c r="F16" s="51"/>
      <c r="G16" s="34"/>
    </row>
    <row r="17" spans="1:7" ht="39" customHeight="1" x14ac:dyDescent="0.25">
      <c r="A17" s="36" t="s">
        <v>18</v>
      </c>
      <c r="B17" s="37"/>
      <c r="C17" s="6" t="s">
        <v>7</v>
      </c>
      <c r="D17" s="3"/>
      <c r="E17" s="33" t="s">
        <v>182</v>
      </c>
      <c r="F17" s="51"/>
      <c r="G17" s="34"/>
    </row>
    <row r="18" spans="1:7" x14ac:dyDescent="0.25">
      <c r="A18" s="30" t="s">
        <v>19</v>
      </c>
      <c r="B18" s="31"/>
      <c r="C18" s="4"/>
      <c r="D18" s="4"/>
      <c r="E18" s="56"/>
      <c r="F18" s="57"/>
      <c r="G18" s="58"/>
    </row>
    <row r="19" spans="1:7" x14ac:dyDescent="0.25">
      <c r="A19" s="36" t="s">
        <v>20</v>
      </c>
      <c r="B19" s="37"/>
      <c r="C19" s="3" t="s">
        <v>7</v>
      </c>
      <c r="D19" s="3"/>
      <c r="E19" s="36" t="s">
        <v>176</v>
      </c>
      <c r="F19" s="55"/>
      <c r="G19" s="37"/>
    </row>
    <row r="20" spans="1:7" x14ac:dyDescent="0.25">
      <c r="A20" s="36" t="s">
        <v>21</v>
      </c>
      <c r="B20" s="37"/>
      <c r="C20" s="3" t="s">
        <v>7</v>
      </c>
      <c r="D20" s="3"/>
      <c r="E20" s="36" t="s">
        <v>176</v>
      </c>
      <c r="F20" s="55"/>
      <c r="G20" s="37"/>
    </row>
    <row r="21" spans="1:7" x14ac:dyDescent="0.25">
      <c r="A21" s="36" t="s">
        <v>22</v>
      </c>
      <c r="B21" s="37"/>
      <c r="C21" s="3" t="s">
        <v>7</v>
      </c>
      <c r="D21" s="3"/>
      <c r="E21" s="36" t="s">
        <v>176</v>
      </c>
      <c r="F21" s="55"/>
      <c r="G21" s="37"/>
    </row>
    <row r="22" spans="1:7" x14ac:dyDescent="0.25">
      <c r="A22" s="36" t="s">
        <v>23</v>
      </c>
      <c r="B22" s="37"/>
      <c r="C22" s="3"/>
      <c r="D22" s="3" t="s">
        <v>7</v>
      </c>
      <c r="E22" s="36"/>
      <c r="F22" s="55"/>
      <c r="G22" s="37"/>
    </row>
    <row r="23" spans="1:7" x14ac:dyDescent="0.25">
      <c r="A23" s="36" t="s">
        <v>24</v>
      </c>
      <c r="B23" s="37"/>
      <c r="C23" s="3"/>
      <c r="D23" s="3" t="s">
        <v>7</v>
      </c>
      <c r="E23" s="36"/>
      <c r="F23" s="55"/>
      <c r="G23" s="37"/>
    </row>
    <row r="24" spans="1:7" x14ac:dyDescent="0.25">
      <c r="A24" s="30" t="s">
        <v>25</v>
      </c>
      <c r="B24" s="31"/>
      <c r="C24" s="4"/>
      <c r="D24" s="4"/>
      <c r="E24" s="56"/>
      <c r="F24" s="57"/>
      <c r="G24" s="58"/>
    </row>
    <row r="25" spans="1:7" x14ac:dyDescent="0.25">
      <c r="A25" s="36" t="s">
        <v>26</v>
      </c>
      <c r="B25" s="37"/>
      <c r="C25" s="3" t="s">
        <v>7</v>
      </c>
      <c r="D25" s="3"/>
      <c r="E25" s="36" t="s">
        <v>183</v>
      </c>
      <c r="F25" s="55"/>
      <c r="G25" s="37"/>
    </row>
    <row r="26" spans="1:7" ht="32.25" customHeight="1" x14ac:dyDescent="0.25">
      <c r="A26" s="36" t="s">
        <v>27</v>
      </c>
      <c r="B26" s="37"/>
      <c r="C26" s="3" t="s">
        <v>7</v>
      </c>
      <c r="D26" s="3"/>
      <c r="E26" s="33" t="s">
        <v>184</v>
      </c>
      <c r="F26" s="51"/>
      <c r="G26" s="34"/>
    </row>
    <row r="27" spans="1:7" x14ac:dyDescent="0.25">
      <c r="A27" s="36" t="s">
        <v>29</v>
      </c>
      <c r="B27" s="37"/>
      <c r="C27" s="3" t="s">
        <v>7</v>
      </c>
      <c r="D27" s="3"/>
      <c r="E27" s="36" t="s">
        <v>185</v>
      </c>
      <c r="F27" s="55"/>
      <c r="G27" s="37"/>
    </row>
    <row r="28" spans="1:7" x14ac:dyDescent="0.25">
      <c r="A28" s="30" t="s">
        <v>30</v>
      </c>
      <c r="B28" s="31"/>
      <c r="C28" s="4"/>
      <c r="D28" s="4"/>
      <c r="E28" s="56"/>
      <c r="F28" s="57"/>
      <c r="G28" s="58"/>
    </row>
    <row r="29" spans="1:7" x14ac:dyDescent="0.25">
      <c r="A29" s="33" t="s">
        <v>31</v>
      </c>
      <c r="B29" s="34"/>
      <c r="C29" s="3" t="s">
        <v>7</v>
      </c>
      <c r="D29" s="3"/>
      <c r="E29" s="36" t="s">
        <v>186</v>
      </c>
      <c r="F29" s="55"/>
      <c r="G29" s="37"/>
    </row>
    <row r="30" spans="1:7" x14ac:dyDescent="0.25">
      <c r="A30" s="36" t="s">
        <v>32</v>
      </c>
      <c r="B30" s="37"/>
      <c r="C30" s="3" t="s">
        <v>7</v>
      </c>
      <c r="D30" s="3"/>
      <c r="E30" s="36" t="s">
        <v>187</v>
      </c>
      <c r="F30" s="55"/>
      <c r="G30" s="37"/>
    </row>
    <row r="31" spans="1:7" x14ac:dyDescent="0.25">
      <c r="A31" s="36" t="s">
        <v>33</v>
      </c>
      <c r="B31" s="37"/>
      <c r="C31" s="3" t="s">
        <v>7</v>
      </c>
      <c r="D31" s="3"/>
      <c r="E31" s="36" t="s">
        <v>188</v>
      </c>
      <c r="F31" s="55"/>
      <c r="G31" s="37"/>
    </row>
    <row r="32" spans="1:7" x14ac:dyDescent="0.25">
      <c r="A32" s="30" t="s">
        <v>34</v>
      </c>
      <c r="B32" s="31"/>
      <c r="C32" s="4"/>
      <c r="D32" s="4"/>
      <c r="E32" s="56"/>
      <c r="F32" s="57"/>
      <c r="G32" s="58"/>
    </row>
    <row r="33" spans="1:7" x14ac:dyDescent="0.25">
      <c r="A33" s="36" t="s">
        <v>35</v>
      </c>
      <c r="B33" s="37"/>
      <c r="C33" s="3" t="s">
        <v>7</v>
      </c>
      <c r="D33" s="3"/>
      <c r="E33" s="36" t="s">
        <v>191</v>
      </c>
      <c r="F33" s="55"/>
      <c r="G33" s="37"/>
    </row>
    <row r="34" spans="1:7" ht="30.75" customHeight="1" x14ac:dyDescent="0.25">
      <c r="A34" s="36" t="s">
        <v>36</v>
      </c>
      <c r="B34" s="37"/>
      <c r="C34" s="3" t="s">
        <v>7</v>
      </c>
      <c r="D34" s="3"/>
      <c r="E34" s="36" t="s">
        <v>189</v>
      </c>
      <c r="F34" s="55"/>
      <c r="G34" s="37"/>
    </row>
    <row r="35" spans="1:7" x14ac:dyDescent="0.25">
      <c r="A35" s="36" t="s">
        <v>37</v>
      </c>
      <c r="B35" s="37"/>
      <c r="C35" s="3" t="s">
        <v>7</v>
      </c>
      <c r="D35" s="3"/>
      <c r="E35" s="36" t="s">
        <v>192</v>
      </c>
      <c r="F35" s="55"/>
      <c r="G35" s="37"/>
    </row>
    <row r="36" spans="1:7" x14ac:dyDescent="0.25">
      <c r="A36" s="36" t="s">
        <v>38</v>
      </c>
      <c r="B36" s="37"/>
      <c r="C36" s="3" t="s">
        <v>7</v>
      </c>
      <c r="D36" s="3"/>
      <c r="E36" s="33" t="s">
        <v>190</v>
      </c>
      <c r="F36" s="51"/>
      <c r="G36" s="34"/>
    </row>
    <row r="37" spans="1:7" x14ac:dyDescent="0.25">
      <c r="A37" s="30" t="s">
        <v>39</v>
      </c>
      <c r="B37" s="31"/>
      <c r="C37" s="4"/>
      <c r="D37" s="4"/>
      <c r="E37" s="56"/>
      <c r="F37" s="57"/>
      <c r="G37" s="58"/>
    </row>
    <row r="38" spans="1:7" x14ac:dyDescent="0.25">
      <c r="A38" s="36" t="s">
        <v>40</v>
      </c>
      <c r="B38" s="37"/>
      <c r="C38" s="3" t="s">
        <v>7</v>
      </c>
      <c r="D38" s="3"/>
      <c r="E38" s="36" t="s">
        <v>193</v>
      </c>
      <c r="F38" s="55"/>
      <c r="G38" s="37"/>
    </row>
    <row r="39" spans="1:7" x14ac:dyDescent="0.25">
      <c r="A39" s="36" t="s">
        <v>41</v>
      </c>
      <c r="B39" s="37"/>
      <c r="C39" s="3" t="s">
        <v>7</v>
      </c>
      <c r="D39" s="3"/>
      <c r="E39" s="36" t="s">
        <v>194</v>
      </c>
      <c r="F39" s="55"/>
      <c r="G39" s="37"/>
    </row>
    <row r="40" spans="1:7" x14ac:dyDescent="0.25">
      <c r="A40" s="36" t="s">
        <v>42</v>
      </c>
      <c r="B40" s="37"/>
      <c r="C40" s="3" t="s">
        <v>7</v>
      </c>
      <c r="D40" s="3"/>
      <c r="E40" s="36" t="s">
        <v>195</v>
      </c>
      <c r="F40" s="55"/>
      <c r="G40" s="37"/>
    </row>
    <row r="41" spans="1:7" x14ac:dyDescent="0.25">
      <c r="A41" s="30" t="s">
        <v>43</v>
      </c>
      <c r="B41" s="31"/>
      <c r="C41" s="4"/>
      <c r="D41" s="4"/>
      <c r="E41" s="56"/>
      <c r="F41" s="57"/>
      <c r="G41" s="58"/>
    </row>
    <row r="42" spans="1:7" ht="27.75" customHeight="1" x14ac:dyDescent="0.25">
      <c r="A42" s="36" t="s">
        <v>44</v>
      </c>
      <c r="B42" s="37"/>
      <c r="C42" s="3" t="s">
        <v>7</v>
      </c>
      <c r="D42" s="3"/>
      <c r="E42" s="33" t="s">
        <v>196</v>
      </c>
      <c r="F42" s="51"/>
      <c r="G42" s="34"/>
    </row>
    <row r="43" spans="1:7" ht="29.25" customHeight="1" x14ac:dyDescent="0.25">
      <c r="A43" s="36" t="s">
        <v>45</v>
      </c>
      <c r="B43" s="37"/>
      <c r="C43" s="3" t="s">
        <v>7</v>
      </c>
      <c r="D43" s="3"/>
      <c r="E43" s="52" t="s">
        <v>197</v>
      </c>
      <c r="F43" s="53"/>
      <c r="G43" s="54"/>
    </row>
    <row r="44" spans="1:7" x14ac:dyDescent="0.25">
      <c r="A44" s="30" t="s">
        <v>46</v>
      </c>
      <c r="B44" s="31"/>
      <c r="C44" s="4"/>
      <c r="D44" s="4"/>
      <c r="E44" s="32"/>
      <c r="F44" s="32"/>
      <c r="G44" s="32"/>
    </row>
    <row r="45" spans="1:7" x14ac:dyDescent="0.25">
      <c r="A45" s="36" t="s">
        <v>47</v>
      </c>
      <c r="B45" s="37"/>
      <c r="C45" s="3" t="s">
        <v>7</v>
      </c>
      <c r="D45" s="3"/>
      <c r="E45" s="38" t="s">
        <v>198</v>
      </c>
      <c r="F45" s="38"/>
      <c r="G45" s="38"/>
    </row>
    <row r="46" spans="1:7" x14ac:dyDescent="0.25">
      <c r="A46" s="36" t="s">
        <v>48</v>
      </c>
      <c r="B46" s="37"/>
      <c r="C46" s="3" t="s">
        <v>7</v>
      </c>
      <c r="D46" s="3"/>
      <c r="E46" s="38" t="s">
        <v>199</v>
      </c>
      <c r="F46" s="38"/>
      <c r="G46" s="38"/>
    </row>
    <row r="47" spans="1:7" x14ac:dyDescent="0.25">
      <c r="A47" s="36" t="s">
        <v>49</v>
      </c>
      <c r="B47" s="37"/>
      <c r="C47" s="3" t="s">
        <v>7</v>
      </c>
      <c r="D47" s="3"/>
      <c r="E47" s="38" t="s">
        <v>200</v>
      </c>
      <c r="F47" s="38"/>
      <c r="G47" s="38"/>
    </row>
    <row r="48" spans="1:7" x14ac:dyDescent="0.25">
      <c r="A48" s="39" t="s">
        <v>50</v>
      </c>
      <c r="B48" s="40"/>
      <c r="C48" s="3" t="s">
        <v>7</v>
      </c>
      <c r="D48" s="3"/>
      <c r="E48" s="38"/>
      <c r="F48" s="38"/>
      <c r="G48" s="38"/>
    </row>
    <row r="49" spans="1:7" x14ac:dyDescent="0.25">
      <c r="A49" s="30" t="s">
        <v>51</v>
      </c>
      <c r="B49" s="31"/>
      <c r="C49" s="4"/>
      <c r="D49" s="4"/>
      <c r="E49" s="32"/>
      <c r="F49" s="32"/>
      <c r="G49" s="32"/>
    </row>
    <row r="50" spans="1:7" s="5" customFormat="1" ht="28.5" customHeight="1" x14ac:dyDescent="0.25">
      <c r="A50" s="33" t="s">
        <v>52</v>
      </c>
      <c r="B50" s="34"/>
      <c r="C50" s="7"/>
      <c r="D50" s="7" t="s">
        <v>7</v>
      </c>
      <c r="E50" s="35"/>
      <c r="F50" s="35"/>
      <c r="G50" s="35"/>
    </row>
    <row r="51" spans="1:7" x14ac:dyDescent="0.25">
      <c r="A51" s="36" t="s">
        <v>53</v>
      </c>
      <c r="B51" s="37"/>
      <c r="C51" s="3" t="s">
        <v>7</v>
      </c>
      <c r="D51" s="3"/>
      <c r="E51" s="38" t="s">
        <v>201</v>
      </c>
      <c r="F51" s="38"/>
      <c r="G51" s="38"/>
    </row>
    <row r="52" spans="1:7" x14ac:dyDescent="0.25">
      <c r="A52" s="30" t="s">
        <v>54</v>
      </c>
      <c r="B52" s="31"/>
      <c r="C52" s="3"/>
      <c r="D52" s="3"/>
      <c r="E52" s="38"/>
      <c r="F52" s="38"/>
      <c r="G52" s="38"/>
    </row>
    <row r="53" spans="1:7" ht="27" customHeight="1" x14ac:dyDescent="0.25">
      <c r="A53" s="39" t="s">
        <v>50</v>
      </c>
      <c r="B53" s="40"/>
      <c r="C53" s="3" t="s">
        <v>58</v>
      </c>
      <c r="D53" s="3"/>
      <c r="E53" s="35"/>
      <c r="F53" s="35"/>
      <c r="G53" s="35"/>
    </row>
  </sheetData>
  <mergeCells count="102">
    <mergeCell ref="A1:G2"/>
    <mergeCell ref="A3:G3"/>
    <mergeCell ref="A4:B4"/>
    <mergeCell ref="E4:G4"/>
    <mergeCell ref="A5:B5"/>
    <mergeCell ref="E5:G5"/>
    <mergeCell ref="A9:B9"/>
    <mergeCell ref="E9:G9"/>
    <mergeCell ref="A10:B10"/>
    <mergeCell ref="E10:G10"/>
    <mergeCell ref="A11:B11"/>
    <mergeCell ref="E11:G11"/>
    <mergeCell ref="A6:B6"/>
    <mergeCell ref="E6:G6"/>
    <mergeCell ref="A7:B7"/>
    <mergeCell ref="E7:G7"/>
    <mergeCell ref="A8:B8"/>
    <mergeCell ref="E8:G8"/>
    <mergeCell ref="A15:B15"/>
    <mergeCell ref="E15:G15"/>
    <mergeCell ref="A16:B16"/>
    <mergeCell ref="E16:G16"/>
    <mergeCell ref="A17:B17"/>
    <mergeCell ref="E17:G17"/>
    <mergeCell ref="A12:B12"/>
    <mergeCell ref="E12:G12"/>
    <mergeCell ref="A13:B13"/>
    <mergeCell ref="E13:G13"/>
    <mergeCell ref="A14:B14"/>
    <mergeCell ref="E14:G14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45:B45"/>
    <mergeCell ref="E45:G45"/>
    <mergeCell ref="A46:B46"/>
    <mergeCell ref="E46:G46"/>
    <mergeCell ref="A47:B47"/>
    <mergeCell ref="E47:G47"/>
    <mergeCell ref="A42:B42"/>
    <mergeCell ref="E42:G42"/>
    <mergeCell ref="A43:B43"/>
    <mergeCell ref="E43:G43"/>
    <mergeCell ref="A44:B44"/>
    <mergeCell ref="E44:G44"/>
    <mergeCell ref="A51:B51"/>
    <mergeCell ref="E51:G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0:G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DB367-2DEF-4786-AC15-C7ECBC9A7613}">
  <dimension ref="A1:G53"/>
  <sheetViews>
    <sheetView workbookViewId="0">
      <selection activeCell="I42" sqref="I42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22.28515625" customWidth="1"/>
  </cols>
  <sheetData>
    <row r="1" spans="1:7" ht="11.2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12.75" customHeight="1" x14ac:dyDescent="0.25">
      <c r="A2" s="42"/>
      <c r="B2" s="42"/>
      <c r="C2" s="42"/>
      <c r="D2" s="42"/>
      <c r="E2" s="42"/>
      <c r="F2" s="42"/>
      <c r="G2" s="42"/>
    </row>
    <row r="3" spans="1:7" ht="12.75" customHeight="1" x14ac:dyDescent="0.25">
      <c r="A3" s="42" t="s">
        <v>153</v>
      </c>
      <c r="B3" s="42"/>
      <c r="C3" s="42"/>
      <c r="D3" s="42"/>
      <c r="E3" s="42"/>
      <c r="F3" s="42"/>
      <c r="G3" s="42"/>
    </row>
    <row r="4" spans="1:7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7" x14ac:dyDescent="0.25">
      <c r="A5" s="30" t="s">
        <v>5</v>
      </c>
      <c r="B5" s="31"/>
      <c r="C5" s="2"/>
      <c r="D5" s="2"/>
      <c r="E5" s="48"/>
      <c r="F5" s="49"/>
      <c r="G5" s="50"/>
    </row>
    <row r="6" spans="1:7" x14ac:dyDescent="0.25">
      <c r="A6" s="38" t="s">
        <v>6</v>
      </c>
      <c r="B6" s="38"/>
      <c r="C6" s="3" t="s">
        <v>55</v>
      </c>
      <c r="D6" s="3"/>
      <c r="E6" s="38" t="s">
        <v>202</v>
      </c>
      <c r="F6" s="38"/>
      <c r="G6" s="38"/>
    </row>
    <row r="7" spans="1:7" x14ac:dyDescent="0.25">
      <c r="A7" s="36" t="s">
        <v>8</v>
      </c>
      <c r="B7" s="37"/>
      <c r="C7" s="3" t="s">
        <v>55</v>
      </c>
      <c r="D7" s="3"/>
      <c r="E7" s="38" t="s">
        <v>229</v>
      </c>
      <c r="F7" s="38"/>
      <c r="G7" s="38"/>
    </row>
    <row r="8" spans="1:7" x14ac:dyDescent="0.25">
      <c r="A8" s="36" t="s">
        <v>9</v>
      </c>
      <c r="B8" s="37"/>
      <c r="C8" s="3" t="s">
        <v>55</v>
      </c>
      <c r="D8" s="3"/>
      <c r="E8" s="38" t="s">
        <v>204</v>
      </c>
      <c r="F8" s="38"/>
      <c r="G8" s="38"/>
    </row>
    <row r="9" spans="1:7" x14ac:dyDescent="0.25">
      <c r="A9" s="36" t="s">
        <v>10</v>
      </c>
      <c r="B9" s="37"/>
      <c r="C9" s="3" t="s">
        <v>55</v>
      </c>
      <c r="D9" s="3"/>
      <c r="E9" s="38" t="s">
        <v>203</v>
      </c>
      <c r="F9" s="38"/>
      <c r="G9" s="38"/>
    </row>
    <row r="10" spans="1:7" x14ac:dyDescent="0.25">
      <c r="A10" s="36" t="s">
        <v>11</v>
      </c>
      <c r="B10" s="37"/>
      <c r="C10" s="3" t="s">
        <v>55</v>
      </c>
      <c r="D10" s="3"/>
      <c r="E10" s="38"/>
      <c r="F10" s="38"/>
      <c r="G10" s="38"/>
    </row>
    <row r="11" spans="1:7" x14ac:dyDescent="0.25">
      <c r="A11" s="36" t="s">
        <v>12</v>
      </c>
      <c r="B11" s="37"/>
      <c r="C11" s="3" t="s">
        <v>55</v>
      </c>
      <c r="D11" s="3"/>
      <c r="E11" s="38"/>
      <c r="F11" s="38"/>
      <c r="G11" s="38"/>
    </row>
    <row r="12" spans="1:7" x14ac:dyDescent="0.25">
      <c r="A12" s="30" t="s">
        <v>13</v>
      </c>
      <c r="B12" s="31"/>
      <c r="C12" s="4"/>
      <c r="D12" s="4"/>
      <c r="E12" s="32"/>
      <c r="F12" s="32"/>
      <c r="G12" s="32"/>
    </row>
    <row r="13" spans="1:7" ht="45" customHeight="1" x14ac:dyDescent="0.25">
      <c r="A13" s="36" t="s">
        <v>14</v>
      </c>
      <c r="B13" s="37"/>
      <c r="C13" s="6" t="s">
        <v>55</v>
      </c>
      <c r="D13" s="3"/>
      <c r="E13" s="35" t="s">
        <v>228</v>
      </c>
      <c r="F13" s="35"/>
      <c r="G13" s="35"/>
    </row>
    <row r="14" spans="1:7" x14ac:dyDescent="0.25">
      <c r="A14" s="36" t="s">
        <v>15</v>
      </c>
      <c r="B14" s="37"/>
      <c r="C14" s="6" t="s">
        <v>55</v>
      </c>
      <c r="D14" s="3"/>
      <c r="E14" s="35" t="s">
        <v>226</v>
      </c>
      <c r="F14" s="35"/>
      <c r="G14" s="35"/>
    </row>
    <row r="15" spans="1:7" x14ac:dyDescent="0.25">
      <c r="A15" s="36" t="s">
        <v>16</v>
      </c>
      <c r="B15" s="37"/>
      <c r="C15" s="6" t="s">
        <v>55</v>
      </c>
      <c r="D15" s="3"/>
      <c r="E15" s="35" t="s">
        <v>227</v>
      </c>
      <c r="F15" s="35"/>
      <c r="G15" s="35"/>
    </row>
    <row r="16" spans="1:7" x14ac:dyDescent="0.25">
      <c r="A16" s="36" t="s">
        <v>17</v>
      </c>
      <c r="B16" s="37"/>
      <c r="C16" s="6" t="s">
        <v>55</v>
      </c>
      <c r="D16" s="3"/>
      <c r="E16" s="35" t="s">
        <v>205</v>
      </c>
      <c r="F16" s="35"/>
      <c r="G16" s="35"/>
    </row>
    <row r="17" spans="1:7" ht="39" customHeight="1" x14ac:dyDescent="0.25">
      <c r="A17" s="36" t="s">
        <v>18</v>
      </c>
      <c r="B17" s="37"/>
      <c r="C17" s="6" t="s">
        <v>55</v>
      </c>
      <c r="D17" s="3"/>
      <c r="E17" s="35" t="s">
        <v>206</v>
      </c>
      <c r="F17" s="35"/>
      <c r="G17" s="35"/>
    </row>
    <row r="18" spans="1:7" x14ac:dyDescent="0.25">
      <c r="A18" s="30" t="s">
        <v>19</v>
      </c>
      <c r="B18" s="31"/>
      <c r="C18" s="4"/>
      <c r="D18" s="4"/>
      <c r="E18" s="32"/>
      <c r="F18" s="32"/>
      <c r="G18" s="32"/>
    </row>
    <row r="19" spans="1:7" x14ac:dyDescent="0.25">
      <c r="A19" s="36" t="s">
        <v>20</v>
      </c>
      <c r="B19" s="37"/>
      <c r="C19" s="3" t="s">
        <v>55</v>
      </c>
      <c r="D19" s="3"/>
      <c r="E19" s="38" t="s">
        <v>176</v>
      </c>
      <c r="F19" s="38"/>
      <c r="G19" s="38"/>
    </row>
    <row r="20" spans="1:7" x14ac:dyDescent="0.25">
      <c r="A20" s="36" t="s">
        <v>21</v>
      </c>
      <c r="B20" s="37"/>
      <c r="C20" s="3" t="s">
        <v>55</v>
      </c>
      <c r="D20" s="3"/>
      <c r="E20" s="38" t="s">
        <v>207</v>
      </c>
      <c r="F20" s="38"/>
      <c r="G20" s="38"/>
    </row>
    <row r="21" spans="1:7" x14ac:dyDescent="0.25">
      <c r="A21" s="36" t="s">
        <v>22</v>
      </c>
      <c r="B21" s="37"/>
      <c r="C21" s="3" t="s">
        <v>55</v>
      </c>
      <c r="D21" s="3"/>
      <c r="E21" s="38" t="s">
        <v>208</v>
      </c>
      <c r="F21" s="38"/>
      <c r="G21" s="38"/>
    </row>
    <row r="22" spans="1:7" x14ac:dyDescent="0.25">
      <c r="A22" s="36" t="s">
        <v>23</v>
      </c>
      <c r="B22" s="37"/>
      <c r="C22" s="3"/>
      <c r="D22" s="3" t="s">
        <v>55</v>
      </c>
      <c r="E22" s="38"/>
      <c r="F22" s="38"/>
      <c r="G22" s="38"/>
    </row>
    <row r="23" spans="1:7" x14ac:dyDescent="0.25">
      <c r="A23" s="36" t="s">
        <v>24</v>
      </c>
      <c r="B23" s="37"/>
      <c r="C23" s="3"/>
      <c r="D23" s="3" t="s">
        <v>55</v>
      </c>
      <c r="E23" s="38"/>
      <c r="F23" s="38"/>
      <c r="G23" s="38"/>
    </row>
    <row r="24" spans="1:7" x14ac:dyDescent="0.25">
      <c r="A24" s="30" t="s">
        <v>25</v>
      </c>
      <c r="B24" s="31"/>
      <c r="C24" s="4"/>
      <c r="D24" s="4"/>
      <c r="E24" s="32"/>
      <c r="F24" s="32"/>
      <c r="G24" s="32"/>
    </row>
    <row r="25" spans="1:7" x14ac:dyDescent="0.25">
      <c r="A25" s="36" t="s">
        <v>26</v>
      </c>
      <c r="B25" s="37"/>
      <c r="C25" s="3" t="s">
        <v>55</v>
      </c>
      <c r="D25" s="3"/>
      <c r="E25" s="38" t="s">
        <v>209</v>
      </c>
      <c r="F25" s="38"/>
      <c r="G25" s="38"/>
    </row>
    <row r="26" spans="1:7" ht="32.25" customHeight="1" x14ac:dyDescent="0.25">
      <c r="A26" s="36" t="s">
        <v>27</v>
      </c>
      <c r="B26" s="37"/>
      <c r="C26" s="3" t="s">
        <v>55</v>
      </c>
      <c r="D26" s="3"/>
      <c r="E26" s="35" t="s">
        <v>210</v>
      </c>
      <c r="F26" s="35"/>
      <c r="G26" s="35"/>
    </row>
    <row r="27" spans="1:7" x14ac:dyDescent="0.25">
      <c r="A27" s="36" t="s">
        <v>29</v>
      </c>
      <c r="B27" s="37"/>
      <c r="C27" s="3" t="s">
        <v>55</v>
      </c>
      <c r="D27" s="3"/>
      <c r="E27" s="38" t="s">
        <v>211</v>
      </c>
      <c r="F27" s="38"/>
      <c r="G27" s="38"/>
    </row>
    <row r="28" spans="1:7" x14ac:dyDescent="0.25">
      <c r="A28" s="30" t="s">
        <v>30</v>
      </c>
      <c r="B28" s="31"/>
      <c r="C28" s="4"/>
      <c r="D28" s="4"/>
      <c r="E28" s="32"/>
      <c r="F28" s="32"/>
      <c r="G28" s="32"/>
    </row>
    <row r="29" spans="1:7" x14ac:dyDescent="0.25">
      <c r="A29" s="33" t="s">
        <v>31</v>
      </c>
      <c r="B29" s="34"/>
      <c r="C29" s="3" t="s">
        <v>55</v>
      </c>
      <c r="D29" s="3"/>
      <c r="E29" s="38" t="s">
        <v>212</v>
      </c>
      <c r="F29" s="38"/>
      <c r="G29" s="38"/>
    </row>
    <row r="30" spans="1:7" x14ac:dyDescent="0.25">
      <c r="A30" s="36" t="s">
        <v>32</v>
      </c>
      <c r="B30" s="37"/>
      <c r="C30" s="3" t="s">
        <v>55</v>
      </c>
      <c r="D30" s="3"/>
      <c r="E30" s="38" t="s">
        <v>213</v>
      </c>
      <c r="F30" s="38"/>
      <c r="G30" s="38"/>
    </row>
    <row r="31" spans="1:7" x14ac:dyDescent="0.25">
      <c r="A31" s="36" t="s">
        <v>33</v>
      </c>
      <c r="B31" s="37"/>
      <c r="C31" s="3" t="s">
        <v>55</v>
      </c>
      <c r="D31" s="3"/>
      <c r="E31" s="38" t="s">
        <v>214</v>
      </c>
      <c r="F31" s="38"/>
      <c r="G31" s="38"/>
    </row>
    <row r="32" spans="1:7" x14ac:dyDescent="0.25">
      <c r="A32" s="30" t="s">
        <v>34</v>
      </c>
      <c r="B32" s="31"/>
      <c r="C32" s="4"/>
      <c r="D32" s="4"/>
      <c r="E32" s="32"/>
      <c r="F32" s="32"/>
      <c r="G32" s="32"/>
    </row>
    <row r="33" spans="1:7" x14ac:dyDescent="0.25">
      <c r="A33" s="36" t="s">
        <v>35</v>
      </c>
      <c r="B33" s="37"/>
      <c r="C33" s="3" t="s">
        <v>55</v>
      </c>
      <c r="D33" s="3"/>
      <c r="E33" s="38" t="s">
        <v>216</v>
      </c>
      <c r="F33" s="38"/>
      <c r="G33" s="38"/>
    </row>
    <row r="34" spans="1:7" ht="30.75" customHeight="1" x14ac:dyDescent="0.25">
      <c r="A34" s="36" t="s">
        <v>36</v>
      </c>
      <c r="B34" s="37"/>
      <c r="C34" s="3" t="s">
        <v>55</v>
      </c>
      <c r="D34" s="3"/>
      <c r="E34" s="35" t="s">
        <v>217</v>
      </c>
      <c r="F34" s="35"/>
      <c r="G34" s="35"/>
    </row>
    <row r="35" spans="1:7" x14ac:dyDescent="0.25">
      <c r="A35" s="36" t="s">
        <v>37</v>
      </c>
      <c r="B35" s="37"/>
      <c r="C35" s="3" t="s">
        <v>55</v>
      </c>
      <c r="D35" s="3"/>
      <c r="E35" s="38"/>
      <c r="F35" s="38"/>
      <c r="G35" s="38"/>
    </row>
    <row r="36" spans="1:7" x14ac:dyDescent="0.25">
      <c r="A36" s="36" t="s">
        <v>38</v>
      </c>
      <c r="B36" s="37"/>
      <c r="C36" s="3" t="s">
        <v>55</v>
      </c>
      <c r="D36" s="3"/>
      <c r="E36" s="35" t="s">
        <v>215</v>
      </c>
      <c r="F36" s="35"/>
      <c r="G36" s="35"/>
    </row>
    <row r="37" spans="1:7" x14ac:dyDescent="0.25">
      <c r="A37" s="30" t="s">
        <v>39</v>
      </c>
      <c r="B37" s="31"/>
      <c r="C37" s="4"/>
      <c r="D37" s="4"/>
      <c r="E37" s="32"/>
      <c r="F37" s="32"/>
      <c r="G37" s="32"/>
    </row>
    <row r="38" spans="1:7" x14ac:dyDescent="0.25">
      <c r="A38" s="36" t="s">
        <v>40</v>
      </c>
      <c r="B38" s="37"/>
      <c r="C38" s="3" t="s">
        <v>55</v>
      </c>
      <c r="D38" s="3"/>
      <c r="E38" s="38" t="s">
        <v>218</v>
      </c>
      <c r="F38" s="38"/>
      <c r="G38" s="38"/>
    </row>
    <row r="39" spans="1:7" x14ac:dyDescent="0.25">
      <c r="A39" s="36" t="s">
        <v>41</v>
      </c>
      <c r="B39" s="37"/>
      <c r="C39" s="3" t="s">
        <v>55</v>
      </c>
      <c r="D39" s="3"/>
      <c r="E39" s="38" t="s">
        <v>219</v>
      </c>
      <c r="F39" s="38"/>
      <c r="G39" s="38"/>
    </row>
    <row r="40" spans="1:7" x14ac:dyDescent="0.25">
      <c r="A40" s="36" t="s">
        <v>42</v>
      </c>
      <c r="B40" s="37"/>
      <c r="C40" s="3" t="s">
        <v>55</v>
      </c>
      <c r="D40" s="3"/>
      <c r="E40" s="38" t="s">
        <v>220</v>
      </c>
      <c r="F40" s="38"/>
      <c r="G40" s="38"/>
    </row>
    <row r="41" spans="1:7" x14ac:dyDescent="0.25">
      <c r="A41" s="30" t="s">
        <v>43</v>
      </c>
      <c r="B41" s="31"/>
      <c r="C41" s="4"/>
      <c r="D41" s="4"/>
      <c r="E41" s="32"/>
      <c r="F41" s="32"/>
      <c r="G41" s="32"/>
    </row>
    <row r="42" spans="1:7" ht="27.75" customHeight="1" x14ac:dyDescent="0.25">
      <c r="A42" s="36" t="s">
        <v>44</v>
      </c>
      <c r="B42" s="37"/>
      <c r="C42" s="3" t="s">
        <v>55</v>
      </c>
      <c r="D42" s="3"/>
      <c r="E42" s="35" t="s">
        <v>221</v>
      </c>
      <c r="F42" s="35"/>
      <c r="G42" s="35"/>
    </row>
    <row r="43" spans="1:7" ht="29.25" customHeight="1" x14ac:dyDescent="0.25">
      <c r="A43" s="36" t="s">
        <v>45</v>
      </c>
      <c r="B43" s="37"/>
      <c r="C43" s="3" t="s">
        <v>55</v>
      </c>
      <c r="D43" s="3"/>
      <c r="E43" s="41" t="s">
        <v>222</v>
      </c>
      <c r="F43" s="41"/>
      <c r="G43" s="41"/>
    </row>
    <row r="44" spans="1:7" x14ac:dyDescent="0.25">
      <c r="A44" s="30" t="s">
        <v>46</v>
      </c>
      <c r="B44" s="31"/>
      <c r="C44" s="4"/>
      <c r="D44" s="4"/>
      <c r="E44" s="32"/>
      <c r="F44" s="32"/>
      <c r="G44" s="32"/>
    </row>
    <row r="45" spans="1:7" x14ac:dyDescent="0.25">
      <c r="A45" s="36" t="s">
        <v>47</v>
      </c>
      <c r="B45" s="37"/>
      <c r="C45" s="3" t="s">
        <v>55</v>
      </c>
      <c r="D45" s="3"/>
      <c r="E45" s="38" t="s">
        <v>173</v>
      </c>
      <c r="F45" s="38"/>
      <c r="G45" s="38"/>
    </row>
    <row r="46" spans="1:7" x14ac:dyDescent="0.25">
      <c r="A46" s="36" t="s">
        <v>48</v>
      </c>
      <c r="B46" s="37"/>
      <c r="C46" s="3" t="s">
        <v>55</v>
      </c>
      <c r="D46" s="3"/>
      <c r="E46" s="38" t="s">
        <v>173</v>
      </c>
      <c r="F46" s="38"/>
      <c r="G46" s="38"/>
    </row>
    <row r="47" spans="1:7" x14ac:dyDescent="0.25">
      <c r="A47" s="36" t="s">
        <v>49</v>
      </c>
      <c r="B47" s="37"/>
      <c r="C47" s="3" t="s">
        <v>55</v>
      </c>
      <c r="D47" s="3"/>
      <c r="E47" s="38" t="s">
        <v>225</v>
      </c>
      <c r="F47" s="38"/>
      <c r="G47" s="38"/>
    </row>
    <row r="48" spans="1:7" x14ac:dyDescent="0.25">
      <c r="A48" s="39" t="s">
        <v>50</v>
      </c>
      <c r="B48" s="40"/>
      <c r="C48" s="3"/>
      <c r="D48" s="3"/>
      <c r="E48" s="38"/>
      <c r="F48" s="38"/>
      <c r="G48" s="38"/>
    </row>
    <row r="49" spans="1:7" x14ac:dyDescent="0.25">
      <c r="A49" s="30" t="s">
        <v>51</v>
      </c>
      <c r="B49" s="31"/>
      <c r="C49" s="4"/>
      <c r="D49" s="4"/>
      <c r="E49" s="32"/>
      <c r="F49" s="32"/>
      <c r="G49" s="32"/>
    </row>
    <row r="50" spans="1:7" s="5" customFormat="1" ht="28.5" customHeight="1" x14ac:dyDescent="0.25">
      <c r="A50" s="33" t="s">
        <v>52</v>
      </c>
      <c r="B50" s="34"/>
      <c r="C50" s="7" t="s">
        <v>55</v>
      </c>
      <c r="D50" s="7"/>
      <c r="E50" s="35" t="s">
        <v>224</v>
      </c>
      <c r="F50" s="35"/>
      <c r="G50" s="35"/>
    </row>
    <row r="51" spans="1:7" x14ac:dyDescent="0.25">
      <c r="A51" s="36" t="s">
        <v>53</v>
      </c>
      <c r="B51" s="37"/>
      <c r="C51" s="3" t="s">
        <v>55</v>
      </c>
      <c r="D51" s="3"/>
      <c r="E51" s="38" t="s">
        <v>223</v>
      </c>
      <c r="F51" s="38"/>
      <c r="G51" s="38"/>
    </row>
    <row r="52" spans="1:7" x14ac:dyDescent="0.25">
      <c r="A52" s="30" t="s">
        <v>54</v>
      </c>
      <c r="B52" s="31"/>
      <c r="C52" s="3"/>
      <c r="D52" s="3"/>
      <c r="E52" s="38"/>
      <c r="F52" s="38"/>
      <c r="G52" s="38"/>
    </row>
    <row r="53" spans="1:7" ht="27" customHeight="1" x14ac:dyDescent="0.25">
      <c r="A53" s="39" t="s">
        <v>50</v>
      </c>
      <c r="B53" s="40"/>
      <c r="C53" s="3"/>
      <c r="D53" s="3"/>
      <c r="E53" s="35"/>
      <c r="F53" s="35"/>
      <c r="G53" s="35"/>
    </row>
  </sheetData>
  <mergeCells count="102">
    <mergeCell ref="A51:B51"/>
    <mergeCell ref="E51:G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0:G50"/>
    <mergeCell ref="A45:B45"/>
    <mergeCell ref="E45:G45"/>
    <mergeCell ref="A46:B46"/>
    <mergeCell ref="E46:G46"/>
    <mergeCell ref="A47:B47"/>
    <mergeCell ref="E47:G47"/>
    <mergeCell ref="A42:B42"/>
    <mergeCell ref="E42:G42"/>
    <mergeCell ref="A43:B43"/>
    <mergeCell ref="E43:G43"/>
    <mergeCell ref="A44:B44"/>
    <mergeCell ref="E44:G44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16:B16"/>
    <mergeCell ref="E16:G16"/>
    <mergeCell ref="A17:B17"/>
    <mergeCell ref="E17:G17"/>
    <mergeCell ref="A12:B12"/>
    <mergeCell ref="E12:G12"/>
    <mergeCell ref="A13:B13"/>
    <mergeCell ref="E13:G13"/>
    <mergeCell ref="A14:B14"/>
    <mergeCell ref="E14:G14"/>
    <mergeCell ref="A11:B11"/>
    <mergeCell ref="E11:G11"/>
    <mergeCell ref="A6:B6"/>
    <mergeCell ref="E6:G6"/>
    <mergeCell ref="A7:B7"/>
    <mergeCell ref="E7:G7"/>
    <mergeCell ref="A8:B8"/>
    <mergeCell ref="E8:G8"/>
    <mergeCell ref="A15:B15"/>
    <mergeCell ref="E15:G15"/>
    <mergeCell ref="A1:G2"/>
    <mergeCell ref="A3:G3"/>
    <mergeCell ref="A4:B4"/>
    <mergeCell ref="E4:G4"/>
    <mergeCell ref="A5:B5"/>
    <mergeCell ref="E5:G5"/>
    <mergeCell ref="A9:B9"/>
    <mergeCell ref="E9:G9"/>
    <mergeCell ref="A10:B10"/>
    <mergeCell ref="E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B7B9-69D7-4395-B850-FDF74F8D58D0}">
  <dimension ref="A1:G53"/>
  <sheetViews>
    <sheetView workbookViewId="0">
      <selection activeCell="J42" sqref="J42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22.28515625" customWidth="1"/>
  </cols>
  <sheetData>
    <row r="1" spans="1:7" ht="11.2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12.75" customHeight="1" x14ac:dyDescent="0.25">
      <c r="A2" s="42"/>
      <c r="B2" s="42"/>
      <c r="C2" s="42"/>
      <c r="D2" s="42"/>
      <c r="E2" s="42"/>
      <c r="F2" s="42"/>
      <c r="G2" s="42"/>
    </row>
    <row r="3" spans="1:7" ht="12.75" customHeight="1" x14ac:dyDescent="0.25">
      <c r="A3" s="42" t="s">
        <v>154</v>
      </c>
      <c r="B3" s="42"/>
      <c r="C3" s="42"/>
      <c r="D3" s="42"/>
      <c r="E3" s="42"/>
      <c r="F3" s="42"/>
      <c r="G3" s="42"/>
    </row>
    <row r="4" spans="1:7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7" x14ac:dyDescent="0.25">
      <c r="A5" s="30" t="s">
        <v>5</v>
      </c>
      <c r="B5" s="31"/>
      <c r="C5" s="2"/>
      <c r="D5" s="2"/>
      <c r="E5" s="48"/>
      <c r="F5" s="49"/>
      <c r="G5" s="50"/>
    </row>
    <row r="6" spans="1:7" x14ac:dyDescent="0.25">
      <c r="A6" s="38" t="s">
        <v>6</v>
      </c>
      <c r="B6" s="38"/>
      <c r="C6" s="3" t="s">
        <v>7</v>
      </c>
      <c r="D6" s="3"/>
      <c r="E6" s="38" t="s">
        <v>230</v>
      </c>
      <c r="F6" s="38"/>
      <c r="G6" s="38"/>
    </row>
    <row r="7" spans="1:7" x14ac:dyDescent="0.25">
      <c r="A7" s="36" t="s">
        <v>8</v>
      </c>
      <c r="B7" s="37"/>
      <c r="C7" s="3"/>
      <c r="D7" s="3" t="s">
        <v>55</v>
      </c>
      <c r="E7" s="38"/>
      <c r="F7" s="38"/>
      <c r="G7" s="38"/>
    </row>
    <row r="8" spans="1:7" x14ac:dyDescent="0.25">
      <c r="A8" s="36" t="s">
        <v>9</v>
      </c>
      <c r="B8" s="37"/>
      <c r="C8" s="3" t="s">
        <v>55</v>
      </c>
      <c r="D8" s="3"/>
      <c r="E8" s="38" t="s">
        <v>232</v>
      </c>
      <c r="F8" s="38"/>
      <c r="G8" s="38"/>
    </row>
    <row r="9" spans="1:7" x14ac:dyDescent="0.25">
      <c r="A9" s="36" t="s">
        <v>10</v>
      </c>
      <c r="B9" s="37"/>
      <c r="C9" s="3" t="s">
        <v>55</v>
      </c>
      <c r="D9" s="3"/>
      <c r="E9" s="38" t="s">
        <v>231</v>
      </c>
      <c r="F9" s="38"/>
      <c r="G9" s="38"/>
    </row>
    <row r="10" spans="1:7" x14ac:dyDescent="0.25">
      <c r="A10" s="36" t="s">
        <v>11</v>
      </c>
      <c r="B10" s="37"/>
      <c r="C10" s="3"/>
      <c r="D10" s="3" t="s">
        <v>55</v>
      </c>
      <c r="E10" s="38"/>
      <c r="F10" s="38"/>
      <c r="G10" s="38"/>
    </row>
    <row r="11" spans="1:7" x14ac:dyDescent="0.25">
      <c r="A11" s="36" t="s">
        <v>12</v>
      </c>
      <c r="B11" s="37"/>
      <c r="C11" s="3"/>
      <c r="D11" s="3" t="s">
        <v>55</v>
      </c>
      <c r="E11" s="38"/>
      <c r="F11" s="38"/>
      <c r="G11" s="38"/>
    </row>
    <row r="12" spans="1:7" x14ac:dyDescent="0.25">
      <c r="A12" s="30" t="s">
        <v>13</v>
      </c>
      <c r="B12" s="31"/>
      <c r="C12" s="4"/>
      <c r="D12" s="4"/>
      <c r="E12" s="32"/>
      <c r="F12" s="32"/>
      <c r="G12" s="32"/>
    </row>
    <row r="13" spans="1:7" ht="45" customHeight="1" x14ac:dyDescent="0.25">
      <c r="A13" s="36" t="s">
        <v>14</v>
      </c>
      <c r="B13" s="37"/>
      <c r="C13" s="6" t="s">
        <v>7</v>
      </c>
      <c r="D13" s="3"/>
      <c r="E13" s="35"/>
      <c r="F13" s="35"/>
      <c r="G13" s="35"/>
    </row>
    <row r="14" spans="1:7" x14ac:dyDescent="0.25">
      <c r="A14" s="36" t="s">
        <v>15</v>
      </c>
      <c r="B14" s="37"/>
      <c r="C14" s="6" t="s">
        <v>55</v>
      </c>
      <c r="D14" s="3"/>
      <c r="E14" s="35" t="s">
        <v>235</v>
      </c>
      <c r="F14" s="35"/>
      <c r="G14" s="35"/>
    </row>
    <row r="15" spans="1:7" x14ac:dyDescent="0.25">
      <c r="A15" s="36" t="s">
        <v>16</v>
      </c>
      <c r="B15" s="37"/>
      <c r="C15" s="6" t="s">
        <v>7</v>
      </c>
      <c r="D15" s="3"/>
      <c r="E15" s="35"/>
      <c r="F15" s="35"/>
      <c r="G15" s="35"/>
    </row>
    <row r="16" spans="1:7" x14ac:dyDescent="0.25">
      <c r="A16" s="36" t="s">
        <v>17</v>
      </c>
      <c r="B16" s="37"/>
      <c r="C16" s="6" t="s">
        <v>7</v>
      </c>
      <c r="D16" s="3"/>
      <c r="E16" s="35" t="s">
        <v>233</v>
      </c>
      <c r="F16" s="35"/>
      <c r="G16" s="35"/>
    </row>
    <row r="17" spans="1:7" ht="39" customHeight="1" x14ac:dyDescent="0.25">
      <c r="A17" s="36" t="s">
        <v>18</v>
      </c>
      <c r="B17" s="37"/>
      <c r="C17" s="6" t="s">
        <v>7</v>
      </c>
      <c r="D17" s="3"/>
      <c r="E17" s="35" t="s">
        <v>234</v>
      </c>
      <c r="F17" s="35"/>
      <c r="G17" s="35"/>
    </row>
    <row r="18" spans="1:7" x14ac:dyDescent="0.25">
      <c r="A18" s="30" t="s">
        <v>19</v>
      </c>
      <c r="B18" s="31"/>
      <c r="C18" s="4"/>
      <c r="D18" s="4"/>
      <c r="E18" s="32"/>
      <c r="F18" s="32"/>
      <c r="G18" s="32"/>
    </row>
    <row r="19" spans="1:7" x14ac:dyDescent="0.25">
      <c r="A19" s="36" t="s">
        <v>20</v>
      </c>
      <c r="B19" s="37"/>
      <c r="C19" s="3" t="s">
        <v>7</v>
      </c>
      <c r="D19" s="3"/>
      <c r="E19" s="38" t="s">
        <v>237</v>
      </c>
      <c r="F19" s="38"/>
      <c r="G19" s="38"/>
    </row>
    <row r="20" spans="1:7" x14ac:dyDescent="0.25">
      <c r="A20" s="36" t="s">
        <v>21</v>
      </c>
      <c r="B20" s="37"/>
      <c r="C20" s="3" t="s">
        <v>7</v>
      </c>
      <c r="D20" s="3"/>
      <c r="E20" s="38" t="s">
        <v>236</v>
      </c>
      <c r="F20" s="38"/>
      <c r="G20" s="38"/>
    </row>
    <row r="21" spans="1:7" x14ac:dyDescent="0.25">
      <c r="A21" s="36" t="s">
        <v>22</v>
      </c>
      <c r="B21" s="37"/>
      <c r="C21" s="3" t="s">
        <v>7</v>
      </c>
      <c r="D21" s="3"/>
      <c r="E21" s="38" t="s">
        <v>238</v>
      </c>
      <c r="F21" s="38"/>
      <c r="G21" s="38"/>
    </row>
    <row r="22" spans="1:7" x14ac:dyDescent="0.25">
      <c r="A22" s="36" t="s">
        <v>23</v>
      </c>
      <c r="B22" s="37"/>
      <c r="C22" s="3"/>
      <c r="D22" s="3" t="s">
        <v>55</v>
      </c>
      <c r="E22" s="38"/>
      <c r="F22" s="38"/>
      <c r="G22" s="38"/>
    </row>
    <row r="23" spans="1:7" x14ac:dyDescent="0.25">
      <c r="A23" s="36" t="s">
        <v>24</v>
      </c>
      <c r="B23" s="37"/>
      <c r="C23" s="3"/>
      <c r="D23" s="3" t="s">
        <v>55</v>
      </c>
      <c r="E23" s="38"/>
      <c r="F23" s="38"/>
      <c r="G23" s="38"/>
    </row>
    <row r="24" spans="1:7" x14ac:dyDescent="0.25">
      <c r="A24" s="30" t="s">
        <v>25</v>
      </c>
      <c r="B24" s="31"/>
      <c r="C24" s="4"/>
      <c r="D24" s="4"/>
      <c r="E24" s="32"/>
      <c r="F24" s="32"/>
      <c r="G24" s="32"/>
    </row>
    <row r="25" spans="1:7" x14ac:dyDescent="0.25">
      <c r="A25" s="36" t="s">
        <v>26</v>
      </c>
      <c r="B25" s="37"/>
      <c r="C25" s="3" t="s">
        <v>7</v>
      </c>
      <c r="D25" s="3"/>
      <c r="E25" s="38" t="s">
        <v>239</v>
      </c>
      <c r="F25" s="38"/>
      <c r="G25" s="38"/>
    </row>
    <row r="26" spans="1:7" ht="32.25" customHeight="1" x14ac:dyDescent="0.25">
      <c r="A26" s="36" t="s">
        <v>27</v>
      </c>
      <c r="B26" s="37"/>
      <c r="C26" s="3" t="s">
        <v>55</v>
      </c>
      <c r="D26" s="3"/>
      <c r="E26" s="35" t="s">
        <v>241</v>
      </c>
      <c r="F26" s="35"/>
      <c r="G26" s="35"/>
    </row>
    <row r="27" spans="1:7" x14ac:dyDescent="0.25">
      <c r="A27" s="36" t="s">
        <v>29</v>
      </c>
      <c r="B27" s="37"/>
      <c r="C27" s="3" t="s">
        <v>7</v>
      </c>
      <c r="D27" s="3"/>
      <c r="E27" s="38" t="s">
        <v>240</v>
      </c>
      <c r="F27" s="38"/>
      <c r="G27" s="38"/>
    </row>
    <row r="28" spans="1:7" x14ac:dyDescent="0.25">
      <c r="A28" s="30" t="s">
        <v>30</v>
      </c>
      <c r="B28" s="31"/>
      <c r="C28" s="4"/>
      <c r="D28" s="4"/>
      <c r="E28" s="32"/>
      <c r="F28" s="32"/>
      <c r="G28" s="32"/>
    </row>
    <row r="29" spans="1:7" x14ac:dyDescent="0.25">
      <c r="A29" s="33" t="s">
        <v>31</v>
      </c>
      <c r="B29" s="34"/>
      <c r="C29" s="3" t="s">
        <v>7</v>
      </c>
      <c r="D29" s="3"/>
      <c r="E29" s="38" t="s">
        <v>242</v>
      </c>
      <c r="F29" s="38"/>
      <c r="G29" s="38"/>
    </row>
    <row r="30" spans="1:7" x14ac:dyDescent="0.25">
      <c r="A30" s="36" t="s">
        <v>32</v>
      </c>
      <c r="B30" s="37"/>
      <c r="C30" s="3"/>
      <c r="D30" s="3" t="s">
        <v>7</v>
      </c>
      <c r="E30" s="38"/>
      <c r="F30" s="38"/>
      <c r="G30" s="38"/>
    </row>
    <row r="31" spans="1:7" x14ac:dyDescent="0.25">
      <c r="A31" s="36" t="s">
        <v>33</v>
      </c>
      <c r="B31" s="37"/>
      <c r="C31" s="3"/>
      <c r="D31" s="3" t="s">
        <v>7</v>
      </c>
      <c r="E31" s="38"/>
      <c r="F31" s="38"/>
      <c r="G31" s="38"/>
    </row>
    <row r="32" spans="1:7" x14ac:dyDescent="0.25">
      <c r="A32" s="30" t="s">
        <v>34</v>
      </c>
      <c r="B32" s="31"/>
      <c r="C32" s="4"/>
      <c r="D32" s="4"/>
      <c r="E32" s="32"/>
      <c r="F32" s="32"/>
      <c r="G32" s="32"/>
    </row>
    <row r="33" spans="1:7" x14ac:dyDescent="0.25">
      <c r="A33" s="36" t="s">
        <v>35</v>
      </c>
      <c r="B33" s="37"/>
      <c r="C33" s="3" t="s">
        <v>7</v>
      </c>
      <c r="D33" s="3"/>
      <c r="E33" s="38" t="s">
        <v>243</v>
      </c>
      <c r="F33" s="38"/>
      <c r="G33" s="38"/>
    </row>
    <row r="34" spans="1:7" ht="30.75" customHeight="1" x14ac:dyDescent="0.25">
      <c r="A34" s="36" t="s">
        <v>36</v>
      </c>
      <c r="B34" s="37"/>
      <c r="C34" s="3" t="s">
        <v>55</v>
      </c>
      <c r="D34" s="3"/>
      <c r="E34" s="35" t="s">
        <v>244</v>
      </c>
      <c r="F34" s="35"/>
      <c r="G34" s="35"/>
    </row>
    <row r="35" spans="1:7" x14ac:dyDescent="0.25">
      <c r="A35" s="36" t="s">
        <v>37</v>
      </c>
      <c r="B35" s="37"/>
      <c r="C35" s="3" t="s">
        <v>7</v>
      </c>
      <c r="D35" s="3"/>
      <c r="E35" s="38" t="s">
        <v>245</v>
      </c>
      <c r="F35" s="38"/>
      <c r="G35" s="38"/>
    </row>
    <row r="36" spans="1:7" x14ac:dyDescent="0.25">
      <c r="A36" s="36" t="s">
        <v>38</v>
      </c>
      <c r="B36" s="37"/>
      <c r="C36" s="3"/>
      <c r="D36" s="3" t="s">
        <v>7</v>
      </c>
      <c r="E36" s="38"/>
      <c r="F36" s="38"/>
      <c r="G36" s="38"/>
    </row>
    <row r="37" spans="1:7" x14ac:dyDescent="0.25">
      <c r="A37" s="30" t="s">
        <v>39</v>
      </c>
      <c r="B37" s="31"/>
      <c r="C37" s="4"/>
      <c r="D37" s="4"/>
      <c r="E37" s="32"/>
      <c r="F37" s="32"/>
      <c r="G37" s="32"/>
    </row>
    <row r="38" spans="1:7" x14ac:dyDescent="0.25">
      <c r="A38" s="36" t="s">
        <v>40</v>
      </c>
      <c r="B38" s="37"/>
      <c r="C38" s="3" t="s">
        <v>7</v>
      </c>
      <c r="D38" s="3"/>
      <c r="E38" s="38" t="s">
        <v>246</v>
      </c>
      <c r="F38" s="38"/>
      <c r="G38" s="38"/>
    </row>
    <row r="39" spans="1:7" x14ac:dyDescent="0.25">
      <c r="A39" s="36" t="s">
        <v>41</v>
      </c>
      <c r="B39" s="37"/>
      <c r="C39" s="3" t="s">
        <v>7</v>
      </c>
      <c r="D39" s="3"/>
      <c r="E39" s="38" t="s">
        <v>247</v>
      </c>
      <c r="F39" s="38"/>
      <c r="G39" s="38"/>
    </row>
    <row r="40" spans="1:7" x14ac:dyDescent="0.25">
      <c r="A40" s="36" t="s">
        <v>42</v>
      </c>
      <c r="B40" s="37"/>
      <c r="C40" s="3" t="s">
        <v>55</v>
      </c>
      <c r="D40" s="3"/>
      <c r="E40" s="38" t="s">
        <v>248</v>
      </c>
      <c r="F40" s="38"/>
      <c r="G40" s="38"/>
    </row>
    <row r="41" spans="1:7" x14ac:dyDescent="0.25">
      <c r="A41" s="30" t="s">
        <v>43</v>
      </c>
      <c r="B41" s="31"/>
      <c r="C41" s="4"/>
      <c r="D41" s="4"/>
      <c r="E41" s="32"/>
      <c r="F41" s="32"/>
      <c r="G41" s="32"/>
    </row>
    <row r="42" spans="1:7" ht="27.75" customHeight="1" x14ac:dyDescent="0.25">
      <c r="A42" s="36" t="s">
        <v>44</v>
      </c>
      <c r="B42" s="37"/>
      <c r="C42" s="3" t="s">
        <v>7</v>
      </c>
      <c r="D42" s="3"/>
      <c r="E42" s="35" t="s">
        <v>249</v>
      </c>
      <c r="F42" s="35"/>
      <c r="G42" s="35"/>
    </row>
    <row r="43" spans="1:7" ht="29.25" customHeight="1" x14ac:dyDescent="0.25">
      <c r="A43" s="36" t="s">
        <v>45</v>
      </c>
      <c r="B43" s="37"/>
      <c r="C43" s="3" t="s">
        <v>7</v>
      </c>
      <c r="D43" s="3"/>
      <c r="E43" s="41" t="s">
        <v>250</v>
      </c>
      <c r="F43" s="41"/>
      <c r="G43" s="41"/>
    </row>
    <row r="44" spans="1:7" x14ac:dyDescent="0.25">
      <c r="A44" s="30" t="s">
        <v>46</v>
      </c>
      <c r="B44" s="31"/>
      <c r="C44" s="4"/>
      <c r="D44" s="4"/>
      <c r="E44" s="32"/>
      <c r="F44" s="32"/>
      <c r="G44" s="32"/>
    </row>
    <row r="45" spans="1:7" x14ac:dyDescent="0.25">
      <c r="A45" s="36" t="s">
        <v>47</v>
      </c>
      <c r="B45" s="37"/>
      <c r="C45" s="3"/>
      <c r="D45" s="3" t="s">
        <v>7</v>
      </c>
      <c r="E45" s="38"/>
      <c r="F45" s="38"/>
      <c r="G45" s="38"/>
    </row>
    <row r="46" spans="1:7" x14ac:dyDescent="0.25">
      <c r="A46" s="36" t="s">
        <v>48</v>
      </c>
      <c r="B46" s="37"/>
      <c r="C46" s="3"/>
      <c r="D46" s="3" t="s">
        <v>7</v>
      </c>
      <c r="E46" s="38"/>
      <c r="F46" s="38"/>
      <c r="G46" s="38"/>
    </row>
    <row r="47" spans="1:7" x14ac:dyDescent="0.25">
      <c r="A47" s="36" t="s">
        <v>49</v>
      </c>
      <c r="B47" s="37"/>
      <c r="C47" s="3"/>
      <c r="D47" s="3" t="s">
        <v>7</v>
      </c>
      <c r="E47" s="38"/>
      <c r="F47" s="38"/>
      <c r="G47" s="38"/>
    </row>
    <row r="48" spans="1:7" x14ac:dyDescent="0.25">
      <c r="A48" s="39" t="s">
        <v>50</v>
      </c>
      <c r="B48" s="40"/>
      <c r="C48" s="3"/>
      <c r="D48" s="3"/>
      <c r="E48" s="38"/>
      <c r="F48" s="38"/>
      <c r="G48" s="38"/>
    </row>
    <row r="49" spans="1:7" x14ac:dyDescent="0.25">
      <c r="A49" s="30" t="s">
        <v>51</v>
      </c>
      <c r="B49" s="31"/>
      <c r="C49" s="4"/>
      <c r="D49" s="4"/>
      <c r="E49" s="32"/>
      <c r="F49" s="32"/>
      <c r="G49" s="32"/>
    </row>
    <row r="50" spans="1:7" s="5" customFormat="1" ht="28.5" customHeight="1" x14ac:dyDescent="0.25">
      <c r="A50" s="33" t="s">
        <v>52</v>
      </c>
      <c r="B50" s="34"/>
      <c r="C50" s="7"/>
      <c r="D50" s="7" t="s">
        <v>7</v>
      </c>
      <c r="E50" s="35"/>
      <c r="F50" s="35"/>
      <c r="G50" s="35"/>
    </row>
    <row r="51" spans="1:7" x14ac:dyDescent="0.25">
      <c r="A51" s="36" t="s">
        <v>53</v>
      </c>
      <c r="B51" s="37"/>
      <c r="C51" s="3" t="s">
        <v>7</v>
      </c>
      <c r="D51" s="3"/>
      <c r="E51" s="38" t="s">
        <v>251</v>
      </c>
      <c r="F51" s="38"/>
      <c r="G51" s="38"/>
    </row>
    <row r="52" spans="1:7" x14ac:dyDescent="0.25">
      <c r="A52" s="30" t="s">
        <v>54</v>
      </c>
      <c r="B52" s="31"/>
      <c r="C52" s="3"/>
      <c r="D52" s="3"/>
      <c r="E52" s="38"/>
      <c r="F52" s="38"/>
      <c r="G52" s="38"/>
    </row>
    <row r="53" spans="1:7" ht="27" customHeight="1" x14ac:dyDescent="0.25">
      <c r="A53" s="39" t="s">
        <v>50</v>
      </c>
      <c r="B53" s="40"/>
      <c r="C53" s="3"/>
      <c r="D53" s="3"/>
      <c r="E53" s="35"/>
      <c r="F53" s="35"/>
      <c r="G53" s="35"/>
    </row>
  </sheetData>
  <mergeCells count="102">
    <mergeCell ref="A1:G2"/>
    <mergeCell ref="A3:G3"/>
    <mergeCell ref="A4:B4"/>
    <mergeCell ref="E4:G4"/>
    <mergeCell ref="A5:B5"/>
    <mergeCell ref="E5:G5"/>
    <mergeCell ref="A9:B9"/>
    <mergeCell ref="E9:G9"/>
    <mergeCell ref="A10:B10"/>
    <mergeCell ref="E10:G10"/>
    <mergeCell ref="A11:B11"/>
    <mergeCell ref="E11:G11"/>
    <mergeCell ref="A6:B6"/>
    <mergeCell ref="E6:G6"/>
    <mergeCell ref="A7:B7"/>
    <mergeCell ref="E7:G7"/>
    <mergeCell ref="A8:B8"/>
    <mergeCell ref="E8:G8"/>
    <mergeCell ref="A15:B15"/>
    <mergeCell ref="E15:G15"/>
    <mergeCell ref="A16:B16"/>
    <mergeCell ref="E16:G16"/>
    <mergeCell ref="A17:B17"/>
    <mergeCell ref="E17:G17"/>
    <mergeCell ref="A12:B12"/>
    <mergeCell ref="E12:G12"/>
    <mergeCell ref="A13:B13"/>
    <mergeCell ref="E13:G13"/>
    <mergeCell ref="A14:B14"/>
    <mergeCell ref="E14:G14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45:B45"/>
    <mergeCell ref="A46:B46"/>
    <mergeCell ref="E45:G45"/>
    <mergeCell ref="A47:B47"/>
    <mergeCell ref="E47:G47"/>
    <mergeCell ref="A42:B42"/>
    <mergeCell ref="E42:G42"/>
    <mergeCell ref="A43:B43"/>
    <mergeCell ref="E43:G43"/>
    <mergeCell ref="A44:B44"/>
    <mergeCell ref="E44:G44"/>
    <mergeCell ref="E46:G46"/>
    <mergeCell ref="A51:B51"/>
    <mergeCell ref="E51:G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0:G5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857FE-A272-4F11-9690-434B7CF19695}">
  <dimension ref="A1:G53"/>
  <sheetViews>
    <sheetView workbookViewId="0">
      <selection activeCell="J42" sqref="J42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22.28515625" customWidth="1"/>
  </cols>
  <sheetData>
    <row r="1" spans="1:7" ht="11.2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12.75" customHeight="1" x14ac:dyDescent="0.25">
      <c r="A2" s="42"/>
      <c r="B2" s="42"/>
      <c r="C2" s="42"/>
      <c r="D2" s="42"/>
      <c r="E2" s="42"/>
      <c r="F2" s="42"/>
      <c r="G2" s="42"/>
    </row>
    <row r="3" spans="1:7" ht="12.75" customHeight="1" x14ac:dyDescent="0.25">
      <c r="A3" s="42" t="s">
        <v>155</v>
      </c>
      <c r="B3" s="42"/>
      <c r="C3" s="42"/>
      <c r="D3" s="42"/>
      <c r="E3" s="42"/>
      <c r="F3" s="42"/>
      <c r="G3" s="42"/>
    </row>
    <row r="4" spans="1:7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7" x14ac:dyDescent="0.25">
      <c r="A5" s="30" t="s">
        <v>5</v>
      </c>
      <c r="B5" s="31"/>
      <c r="C5" s="2"/>
      <c r="D5" s="2"/>
      <c r="E5" s="48"/>
      <c r="F5" s="49"/>
      <c r="G5" s="50"/>
    </row>
    <row r="6" spans="1:7" x14ac:dyDescent="0.25">
      <c r="A6" s="38" t="s">
        <v>6</v>
      </c>
      <c r="B6" s="38"/>
      <c r="C6" s="3" t="s">
        <v>7</v>
      </c>
      <c r="D6" s="3"/>
      <c r="E6" s="38" t="s">
        <v>252</v>
      </c>
      <c r="F6" s="38"/>
      <c r="G6" s="38"/>
    </row>
    <row r="7" spans="1:7" x14ac:dyDescent="0.25">
      <c r="A7" s="36" t="s">
        <v>8</v>
      </c>
      <c r="B7" s="37"/>
      <c r="C7" s="3" t="s">
        <v>55</v>
      </c>
      <c r="D7" s="3"/>
      <c r="E7" s="38" t="s">
        <v>273</v>
      </c>
      <c r="F7" s="38"/>
      <c r="G7" s="38"/>
    </row>
    <row r="8" spans="1:7" x14ac:dyDescent="0.25">
      <c r="A8" s="36" t="s">
        <v>9</v>
      </c>
      <c r="B8" s="37"/>
      <c r="C8" s="3" t="s">
        <v>7</v>
      </c>
      <c r="D8" s="3"/>
      <c r="E8" s="38" t="s">
        <v>253</v>
      </c>
      <c r="F8" s="38"/>
      <c r="G8" s="38"/>
    </row>
    <row r="9" spans="1:7" x14ac:dyDescent="0.25">
      <c r="A9" s="36" t="s">
        <v>10</v>
      </c>
      <c r="B9" s="37"/>
      <c r="C9" s="3" t="s">
        <v>55</v>
      </c>
      <c r="D9" s="3"/>
      <c r="E9" s="38" t="s">
        <v>254</v>
      </c>
      <c r="F9" s="38"/>
      <c r="G9" s="38"/>
    </row>
    <row r="10" spans="1:7" x14ac:dyDescent="0.25">
      <c r="A10" s="36" t="s">
        <v>11</v>
      </c>
      <c r="B10" s="37"/>
      <c r="C10" s="3"/>
      <c r="D10" s="3" t="s">
        <v>7</v>
      </c>
      <c r="E10" s="38"/>
      <c r="F10" s="38"/>
      <c r="G10" s="38"/>
    </row>
    <row r="11" spans="1:7" x14ac:dyDescent="0.25">
      <c r="A11" s="36" t="s">
        <v>12</v>
      </c>
      <c r="B11" s="37"/>
      <c r="C11" s="3"/>
      <c r="D11" s="3" t="s">
        <v>7</v>
      </c>
      <c r="E11" s="38"/>
      <c r="F11" s="38"/>
      <c r="G11" s="38"/>
    </row>
    <row r="12" spans="1:7" x14ac:dyDescent="0.25">
      <c r="A12" s="30" t="s">
        <v>13</v>
      </c>
      <c r="B12" s="31"/>
      <c r="C12" s="4"/>
      <c r="D12" s="4"/>
      <c r="E12" s="32"/>
      <c r="F12" s="32"/>
      <c r="G12" s="32"/>
    </row>
    <row r="13" spans="1:7" ht="45" customHeight="1" x14ac:dyDescent="0.25">
      <c r="A13" s="36" t="s">
        <v>14</v>
      </c>
      <c r="B13" s="37"/>
      <c r="C13" s="6" t="s">
        <v>7</v>
      </c>
      <c r="D13" s="3"/>
      <c r="E13" s="35" t="s">
        <v>255</v>
      </c>
      <c r="F13" s="35"/>
      <c r="G13" s="35"/>
    </row>
    <row r="14" spans="1:7" x14ac:dyDescent="0.25">
      <c r="A14" s="36" t="s">
        <v>15</v>
      </c>
      <c r="B14" s="37"/>
      <c r="C14" s="6" t="s">
        <v>55</v>
      </c>
      <c r="D14" s="3"/>
      <c r="E14" s="35" t="s">
        <v>258</v>
      </c>
      <c r="F14" s="35"/>
      <c r="G14" s="35"/>
    </row>
    <row r="15" spans="1:7" x14ac:dyDescent="0.25">
      <c r="A15" s="36" t="s">
        <v>16</v>
      </c>
      <c r="B15" s="37"/>
      <c r="C15" s="6" t="s">
        <v>55</v>
      </c>
      <c r="D15" s="3"/>
      <c r="E15" s="35" t="s">
        <v>256</v>
      </c>
      <c r="F15" s="35"/>
      <c r="G15" s="35"/>
    </row>
    <row r="16" spans="1:7" x14ac:dyDescent="0.25">
      <c r="A16" s="36" t="s">
        <v>17</v>
      </c>
      <c r="B16" s="37"/>
      <c r="C16" s="6" t="s">
        <v>55</v>
      </c>
      <c r="D16" s="3"/>
      <c r="E16" s="35" t="s">
        <v>257</v>
      </c>
      <c r="F16" s="35"/>
      <c r="G16" s="35"/>
    </row>
    <row r="17" spans="1:7" ht="39" customHeight="1" x14ac:dyDescent="0.25">
      <c r="A17" s="36" t="s">
        <v>18</v>
      </c>
      <c r="B17" s="37"/>
      <c r="C17" s="6" t="s">
        <v>55</v>
      </c>
      <c r="D17" s="3"/>
      <c r="E17" s="35" t="s">
        <v>259</v>
      </c>
      <c r="F17" s="35"/>
      <c r="G17" s="35"/>
    </row>
    <row r="18" spans="1:7" x14ac:dyDescent="0.25">
      <c r="A18" s="30" t="s">
        <v>19</v>
      </c>
      <c r="B18" s="31"/>
      <c r="C18" s="4"/>
      <c r="D18" s="4"/>
      <c r="E18" s="32"/>
      <c r="F18" s="32"/>
      <c r="G18" s="32"/>
    </row>
    <row r="19" spans="1:7" x14ac:dyDescent="0.25">
      <c r="A19" s="36" t="s">
        <v>20</v>
      </c>
      <c r="B19" s="37"/>
      <c r="C19" s="3" t="s">
        <v>55</v>
      </c>
      <c r="D19" s="3"/>
      <c r="E19" s="38" t="s">
        <v>260</v>
      </c>
      <c r="F19" s="38"/>
      <c r="G19" s="38"/>
    </row>
    <row r="20" spans="1:7" x14ac:dyDescent="0.25">
      <c r="A20" s="36" t="s">
        <v>21</v>
      </c>
      <c r="B20" s="37"/>
      <c r="C20" s="3"/>
      <c r="D20" s="3" t="s">
        <v>7</v>
      </c>
      <c r="E20" s="38"/>
      <c r="F20" s="38"/>
      <c r="G20" s="38"/>
    </row>
    <row r="21" spans="1:7" x14ac:dyDescent="0.25">
      <c r="A21" s="36" t="s">
        <v>22</v>
      </c>
      <c r="B21" s="37"/>
      <c r="C21" s="3"/>
      <c r="D21" s="3" t="s">
        <v>7</v>
      </c>
      <c r="E21" s="38"/>
      <c r="F21" s="38"/>
      <c r="G21" s="38"/>
    </row>
    <row r="22" spans="1:7" x14ac:dyDescent="0.25">
      <c r="A22" s="36" t="s">
        <v>23</v>
      </c>
      <c r="B22" s="37"/>
      <c r="C22" s="3"/>
      <c r="D22" s="3" t="s">
        <v>7</v>
      </c>
      <c r="E22" s="38"/>
      <c r="F22" s="38"/>
      <c r="G22" s="38"/>
    </row>
    <row r="23" spans="1:7" x14ac:dyDescent="0.25">
      <c r="A23" s="36" t="s">
        <v>24</v>
      </c>
      <c r="B23" s="37"/>
      <c r="C23" s="3"/>
      <c r="D23" s="3" t="s">
        <v>7</v>
      </c>
      <c r="E23" s="38"/>
      <c r="F23" s="38"/>
      <c r="G23" s="38"/>
    </row>
    <row r="24" spans="1:7" x14ac:dyDescent="0.25">
      <c r="A24" s="30" t="s">
        <v>25</v>
      </c>
      <c r="B24" s="31"/>
      <c r="C24" s="4"/>
      <c r="D24" s="4"/>
      <c r="E24" s="32"/>
      <c r="F24" s="32"/>
      <c r="G24" s="32"/>
    </row>
    <row r="25" spans="1:7" x14ac:dyDescent="0.25">
      <c r="A25" s="36" t="s">
        <v>26</v>
      </c>
      <c r="B25" s="37"/>
      <c r="C25" s="3" t="s">
        <v>7</v>
      </c>
      <c r="D25" s="3"/>
      <c r="E25" s="38" t="s">
        <v>263</v>
      </c>
      <c r="F25" s="38"/>
      <c r="G25" s="38"/>
    </row>
    <row r="26" spans="1:7" ht="32.25" customHeight="1" x14ac:dyDescent="0.25">
      <c r="A26" s="36" t="s">
        <v>27</v>
      </c>
      <c r="B26" s="37"/>
      <c r="C26" s="3" t="s">
        <v>7</v>
      </c>
      <c r="D26" s="3"/>
      <c r="E26" s="35" t="s">
        <v>262</v>
      </c>
      <c r="F26" s="35"/>
      <c r="G26" s="35"/>
    </row>
    <row r="27" spans="1:7" x14ac:dyDescent="0.25">
      <c r="A27" s="36" t="s">
        <v>29</v>
      </c>
      <c r="B27" s="37"/>
      <c r="C27" s="3" t="s">
        <v>7</v>
      </c>
      <c r="D27" s="3"/>
      <c r="E27" s="38" t="s">
        <v>261</v>
      </c>
      <c r="F27" s="38"/>
      <c r="G27" s="38"/>
    </row>
    <row r="28" spans="1:7" x14ac:dyDescent="0.25">
      <c r="A28" s="30" t="s">
        <v>30</v>
      </c>
      <c r="B28" s="31"/>
      <c r="C28" s="4"/>
      <c r="D28" s="4"/>
      <c r="E28" s="32"/>
      <c r="F28" s="32"/>
      <c r="G28" s="32"/>
    </row>
    <row r="29" spans="1:7" x14ac:dyDescent="0.25">
      <c r="A29" s="33" t="s">
        <v>31</v>
      </c>
      <c r="B29" s="34"/>
      <c r="C29" s="3" t="s">
        <v>7</v>
      </c>
      <c r="D29" s="3"/>
      <c r="E29" s="38" t="s">
        <v>264</v>
      </c>
      <c r="F29" s="38"/>
      <c r="G29" s="38"/>
    </row>
    <row r="30" spans="1:7" x14ac:dyDescent="0.25">
      <c r="A30" s="36" t="s">
        <v>32</v>
      </c>
      <c r="B30" s="37"/>
      <c r="C30" s="3"/>
      <c r="D30" s="3" t="s">
        <v>7</v>
      </c>
      <c r="E30" s="38" t="s">
        <v>265</v>
      </c>
      <c r="F30" s="38"/>
      <c r="G30" s="38"/>
    </row>
    <row r="31" spans="1:7" x14ac:dyDescent="0.25">
      <c r="A31" s="36" t="s">
        <v>33</v>
      </c>
      <c r="B31" s="37"/>
      <c r="C31" s="3"/>
      <c r="D31" s="3" t="s">
        <v>7</v>
      </c>
      <c r="E31" s="38" t="s">
        <v>266</v>
      </c>
      <c r="F31" s="38"/>
      <c r="G31" s="38"/>
    </row>
    <row r="32" spans="1:7" x14ac:dyDescent="0.25">
      <c r="A32" s="30" t="s">
        <v>34</v>
      </c>
      <c r="B32" s="31"/>
      <c r="C32" s="4"/>
      <c r="D32" s="4"/>
      <c r="E32" s="32"/>
      <c r="F32" s="32"/>
      <c r="G32" s="32"/>
    </row>
    <row r="33" spans="1:7" x14ac:dyDescent="0.25">
      <c r="A33" s="36" t="s">
        <v>35</v>
      </c>
      <c r="B33" s="37"/>
      <c r="C33" s="3" t="s">
        <v>7</v>
      </c>
      <c r="D33" s="3"/>
      <c r="E33" s="38" t="s">
        <v>270</v>
      </c>
      <c r="F33" s="38"/>
      <c r="G33" s="38"/>
    </row>
    <row r="34" spans="1:7" ht="30.75" customHeight="1" x14ac:dyDescent="0.25">
      <c r="A34" s="36" t="s">
        <v>36</v>
      </c>
      <c r="B34" s="37"/>
      <c r="C34" s="3" t="s">
        <v>7</v>
      </c>
      <c r="D34" s="3"/>
      <c r="E34" s="35" t="s">
        <v>269</v>
      </c>
      <c r="F34" s="35"/>
      <c r="G34" s="35"/>
    </row>
    <row r="35" spans="1:7" x14ac:dyDescent="0.25">
      <c r="A35" s="36" t="s">
        <v>37</v>
      </c>
      <c r="B35" s="37"/>
      <c r="C35" s="3" t="s">
        <v>7</v>
      </c>
      <c r="D35" s="3"/>
      <c r="E35" s="38" t="s">
        <v>267</v>
      </c>
      <c r="F35" s="38"/>
      <c r="G35" s="38"/>
    </row>
    <row r="36" spans="1:7" x14ac:dyDescent="0.25">
      <c r="A36" s="36" t="s">
        <v>38</v>
      </c>
      <c r="B36" s="37"/>
      <c r="C36" s="3" t="s">
        <v>7</v>
      </c>
      <c r="D36" s="3"/>
      <c r="E36" s="38" t="s">
        <v>268</v>
      </c>
      <c r="F36" s="38"/>
      <c r="G36" s="38"/>
    </row>
    <row r="37" spans="1:7" x14ac:dyDescent="0.25">
      <c r="A37" s="30" t="s">
        <v>39</v>
      </c>
      <c r="B37" s="31"/>
      <c r="C37" s="4"/>
      <c r="D37" s="4"/>
      <c r="E37" s="32"/>
      <c r="F37" s="32"/>
      <c r="G37" s="32"/>
    </row>
    <row r="38" spans="1:7" x14ac:dyDescent="0.25">
      <c r="A38" s="36" t="s">
        <v>40</v>
      </c>
      <c r="B38" s="37"/>
      <c r="C38" s="3" t="s">
        <v>55</v>
      </c>
      <c r="D38" s="3"/>
      <c r="E38" s="36" t="s">
        <v>272</v>
      </c>
      <c r="F38" s="55"/>
      <c r="G38" s="55"/>
    </row>
    <row r="39" spans="1:7" x14ac:dyDescent="0.25">
      <c r="A39" s="36" t="s">
        <v>41</v>
      </c>
      <c r="B39" s="37"/>
      <c r="C39" s="3" t="s">
        <v>7</v>
      </c>
      <c r="D39" s="3"/>
      <c r="E39" s="38" t="s">
        <v>271</v>
      </c>
      <c r="F39" s="38"/>
      <c r="G39" s="38"/>
    </row>
    <row r="40" spans="1:7" x14ac:dyDescent="0.25">
      <c r="A40" s="36" t="s">
        <v>42</v>
      </c>
      <c r="B40" s="37"/>
      <c r="C40" s="3" t="s">
        <v>55</v>
      </c>
      <c r="D40" s="3"/>
      <c r="E40" s="38"/>
      <c r="F40" s="38"/>
      <c r="G40" s="38"/>
    </row>
    <row r="41" spans="1:7" x14ac:dyDescent="0.25">
      <c r="A41" s="30" t="s">
        <v>43</v>
      </c>
      <c r="B41" s="31"/>
      <c r="C41" s="4"/>
      <c r="D41" s="4"/>
      <c r="E41" s="32"/>
      <c r="F41" s="32"/>
      <c r="G41" s="32"/>
    </row>
    <row r="42" spans="1:7" ht="27.75" customHeight="1" x14ac:dyDescent="0.25">
      <c r="A42" s="36" t="s">
        <v>44</v>
      </c>
      <c r="B42" s="37"/>
      <c r="C42" s="3" t="s">
        <v>7</v>
      </c>
      <c r="D42" s="3"/>
      <c r="E42" s="35" t="s">
        <v>277</v>
      </c>
      <c r="F42" s="35"/>
      <c r="G42" s="35"/>
    </row>
    <row r="43" spans="1:7" ht="29.25" customHeight="1" x14ac:dyDescent="0.25">
      <c r="A43" s="36" t="s">
        <v>45</v>
      </c>
      <c r="B43" s="37"/>
      <c r="C43" s="3"/>
      <c r="D43" s="3" t="s">
        <v>7</v>
      </c>
      <c r="E43" s="41"/>
      <c r="F43" s="41"/>
      <c r="G43" s="41"/>
    </row>
    <row r="44" spans="1:7" x14ac:dyDescent="0.25">
      <c r="A44" s="30" t="s">
        <v>46</v>
      </c>
      <c r="B44" s="31"/>
      <c r="C44" s="4"/>
      <c r="D44" s="4"/>
      <c r="E44" s="32"/>
      <c r="F44" s="32"/>
      <c r="G44" s="32"/>
    </row>
    <row r="45" spans="1:7" x14ac:dyDescent="0.25">
      <c r="A45" s="36" t="s">
        <v>47</v>
      </c>
      <c r="B45" s="37"/>
      <c r="C45" s="3"/>
      <c r="D45" s="3" t="s">
        <v>7</v>
      </c>
      <c r="E45" s="38" t="s">
        <v>274</v>
      </c>
      <c r="F45" s="38"/>
      <c r="G45" s="38"/>
    </row>
    <row r="46" spans="1:7" x14ac:dyDescent="0.25">
      <c r="A46" s="36" t="s">
        <v>48</v>
      </c>
      <c r="B46" s="37"/>
      <c r="C46" s="3"/>
      <c r="D46" s="3" t="s">
        <v>7</v>
      </c>
      <c r="E46" s="38" t="s">
        <v>173</v>
      </c>
      <c r="F46" s="38"/>
      <c r="G46" s="38"/>
    </row>
    <row r="47" spans="1:7" x14ac:dyDescent="0.25">
      <c r="A47" s="36" t="s">
        <v>49</v>
      </c>
      <c r="B47" s="37"/>
      <c r="C47" s="3"/>
      <c r="D47" s="3" t="s">
        <v>7</v>
      </c>
      <c r="E47" s="38" t="s">
        <v>275</v>
      </c>
      <c r="F47" s="38"/>
      <c r="G47" s="38"/>
    </row>
    <row r="48" spans="1:7" x14ac:dyDescent="0.25">
      <c r="A48" s="39" t="s">
        <v>50</v>
      </c>
      <c r="B48" s="40"/>
      <c r="C48" s="3"/>
      <c r="D48" s="3"/>
      <c r="E48" s="38"/>
      <c r="F48" s="38"/>
      <c r="G48" s="38"/>
    </row>
    <row r="49" spans="1:7" x14ac:dyDescent="0.25">
      <c r="A49" s="30" t="s">
        <v>51</v>
      </c>
      <c r="B49" s="31"/>
      <c r="C49" s="4"/>
      <c r="D49" s="4"/>
      <c r="E49" s="32"/>
      <c r="F49" s="32"/>
      <c r="G49" s="32"/>
    </row>
    <row r="50" spans="1:7" s="5" customFormat="1" ht="28.5" customHeight="1" x14ac:dyDescent="0.25">
      <c r="A50" s="33" t="s">
        <v>52</v>
      </c>
      <c r="B50" s="34"/>
      <c r="C50" s="7"/>
      <c r="D50" s="7" t="s">
        <v>55</v>
      </c>
      <c r="E50" s="35"/>
      <c r="F50" s="35"/>
      <c r="G50" s="35"/>
    </row>
    <row r="51" spans="1:7" x14ac:dyDescent="0.25">
      <c r="A51" s="36" t="s">
        <v>53</v>
      </c>
      <c r="B51" s="37"/>
      <c r="C51" s="3" t="s">
        <v>55</v>
      </c>
      <c r="D51" s="3"/>
      <c r="E51" s="38" t="s">
        <v>276</v>
      </c>
      <c r="F51" s="38"/>
      <c r="G51" s="38"/>
    </row>
    <row r="52" spans="1:7" x14ac:dyDescent="0.25">
      <c r="A52" s="30" t="s">
        <v>54</v>
      </c>
      <c r="B52" s="31"/>
      <c r="C52" s="3"/>
      <c r="D52" s="3"/>
      <c r="E52" s="38"/>
      <c r="F52" s="38"/>
      <c r="G52" s="38"/>
    </row>
    <row r="53" spans="1:7" ht="27" customHeight="1" x14ac:dyDescent="0.25">
      <c r="A53" s="39" t="s">
        <v>50</v>
      </c>
      <c r="B53" s="40"/>
      <c r="C53" s="3"/>
      <c r="D53" s="3"/>
      <c r="E53" s="35"/>
      <c r="F53" s="35"/>
      <c r="G53" s="35"/>
    </row>
  </sheetData>
  <mergeCells count="102">
    <mergeCell ref="A1:G2"/>
    <mergeCell ref="A3:G3"/>
    <mergeCell ref="A4:B4"/>
    <mergeCell ref="E4:G4"/>
    <mergeCell ref="A5:B5"/>
    <mergeCell ref="E5:G5"/>
    <mergeCell ref="A9:B9"/>
    <mergeCell ref="E9:G9"/>
    <mergeCell ref="A10:B10"/>
    <mergeCell ref="E10:G10"/>
    <mergeCell ref="A11:B11"/>
    <mergeCell ref="E11:G11"/>
    <mergeCell ref="A6:B6"/>
    <mergeCell ref="E6:G6"/>
    <mergeCell ref="A7:B7"/>
    <mergeCell ref="E7:G7"/>
    <mergeCell ref="A8:B8"/>
    <mergeCell ref="E8:G8"/>
    <mergeCell ref="A15:B15"/>
    <mergeCell ref="E15:G15"/>
    <mergeCell ref="A16:B16"/>
    <mergeCell ref="E16:G16"/>
    <mergeCell ref="A17:B17"/>
    <mergeCell ref="E17:G17"/>
    <mergeCell ref="A12:B12"/>
    <mergeCell ref="E12:G12"/>
    <mergeCell ref="A13:B13"/>
    <mergeCell ref="E13:G13"/>
    <mergeCell ref="A14:B14"/>
    <mergeCell ref="E14:G14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39:B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9:G39"/>
    <mergeCell ref="E38:G38"/>
    <mergeCell ref="A45:B45"/>
    <mergeCell ref="E45:G45"/>
    <mergeCell ref="A46:B46"/>
    <mergeCell ref="E46:G46"/>
    <mergeCell ref="A47:B47"/>
    <mergeCell ref="E47:G47"/>
    <mergeCell ref="A42:B42"/>
    <mergeCell ref="E42:G42"/>
    <mergeCell ref="A43:B43"/>
    <mergeCell ref="E43:G43"/>
    <mergeCell ref="A44:B44"/>
    <mergeCell ref="E44:G44"/>
    <mergeCell ref="A51:B51"/>
    <mergeCell ref="E51:G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0:G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8ADE6-8AD6-4984-BCFB-CCDE66D5631E}">
  <dimension ref="A1:G53"/>
  <sheetViews>
    <sheetView workbookViewId="0">
      <selection activeCell="I13" sqref="I13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22.28515625" customWidth="1"/>
  </cols>
  <sheetData>
    <row r="1" spans="1:7" ht="11.2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12.75" customHeight="1" x14ac:dyDescent="0.25">
      <c r="A2" s="42"/>
      <c r="B2" s="42"/>
      <c r="C2" s="42"/>
      <c r="D2" s="42"/>
      <c r="E2" s="42"/>
      <c r="F2" s="42"/>
      <c r="G2" s="42"/>
    </row>
    <row r="3" spans="1:7" ht="12.75" customHeight="1" x14ac:dyDescent="0.25">
      <c r="A3" s="42" t="s">
        <v>156</v>
      </c>
      <c r="B3" s="42"/>
      <c r="C3" s="42"/>
      <c r="D3" s="42"/>
      <c r="E3" s="42"/>
      <c r="F3" s="42"/>
      <c r="G3" s="42"/>
    </row>
    <row r="4" spans="1:7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7" x14ac:dyDescent="0.25">
      <c r="A5" s="30" t="s">
        <v>5</v>
      </c>
      <c r="B5" s="31"/>
      <c r="C5" s="2"/>
      <c r="D5" s="2"/>
      <c r="E5" s="48"/>
      <c r="F5" s="49"/>
      <c r="G5" s="50"/>
    </row>
    <row r="6" spans="1:7" x14ac:dyDescent="0.25">
      <c r="A6" s="38" t="s">
        <v>6</v>
      </c>
      <c r="B6" s="38"/>
      <c r="C6" s="3" t="s">
        <v>7</v>
      </c>
      <c r="D6" s="3"/>
      <c r="E6" s="38" t="s">
        <v>278</v>
      </c>
      <c r="F6" s="38"/>
      <c r="G6" s="38"/>
    </row>
    <row r="7" spans="1:7" x14ac:dyDescent="0.25">
      <c r="A7" s="36" t="s">
        <v>8</v>
      </c>
      <c r="B7" s="37"/>
      <c r="C7" s="3" t="s">
        <v>7</v>
      </c>
      <c r="D7" s="3"/>
      <c r="E7" s="38" t="s">
        <v>281</v>
      </c>
      <c r="F7" s="38"/>
      <c r="G7" s="38"/>
    </row>
    <row r="8" spans="1:7" x14ac:dyDescent="0.25">
      <c r="A8" s="36" t="s">
        <v>9</v>
      </c>
      <c r="B8" s="37"/>
      <c r="C8" s="3" t="s">
        <v>7</v>
      </c>
      <c r="D8" s="3"/>
      <c r="E8" s="38" t="s">
        <v>280</v>
      </c>
      <c r="F8" s="38"/>
      <c r="G8" s="38"/>
    </row>
    <row r="9" spans="1:7" x14ac:dyDescent="0.25">
      <c r="A9" s="36" t="s">
        <v>10</v>
      </c>
      <c r="B9" s="37"/>
      <c r="C9" s="3" t="s">
        <v>7</v>
      </c>
      <c r="D9" s="3"/>
      <c r="E9" s="38" t="s">
        <v>279</v>
      </c>
      <c r="F9" s="38"/>
      <c r="G9" s="38"/>
    </row>
    <row r="10" spans="1:7" x14ac:dyDescent="0.25">
      <c r="A10" s="36" t="s">
        <v>11</v>
      </c>
      <c r="B10" s="37"/>
      <c r="C10" s="3"/>
      <c r="D10" s="3" t="s">
        <v>7</v>
      </c>
      <c r="E10" s="38"/>
      <c r="F10" s="38"/>
      <c r="G10" s="38"/>
    </row>
    <row r="11" spans="1:7" x14ac:dyDescent="0.25">
      <c r="A11" s="36" t="s">
        <v>12</v>
      </c>
      <c r="B11" s="37"/>
      <c r="C11" s="3"/>
      <c r="D11" s="3" t="s">
        <v>7</v>
      </c>
      <c r="E11" s="38"/>
      <c r="F11" s="38"/>
      <c r="G11" s="38"/>
    </row>
    <row r="12" spans="1:7" x14ac:dyDescent="0.25">
      <c r="A12" s="30" t="s">
        <v>13</v>
      </c>
      <c r="B12" s="31"/>
      <c r="C12" s="4"/>
      <c r="D12" s="4"/>
      <c r="E12" s="32"/>
      <c r="F12" s="32"/>
      <c r="G12" s="32"/>
    </row>
    <row r="13" spans="1:7" ht="45" customHeight="1" x14ac:dyDescent="0.25">
      <c r="A13" s="36" t="s">
        <v>14</v>
      </c>
      <c r="B13" s="37"/>
      <c r="C13" s="3" t="s">
        <v>7</v>
      </c>
      <c r="D13" s="3"/>
      <c r="E13" s="35" t="s">
        <v>285</v>
      </c>
      <c r="F13" s="35"/>
      <c r="G13" s="35"/>
    </row>
    <row r="14" spans="1:7" x14ac:dyDescent="0.25">
      <c r="A14" s="36" t="s">
        <v>15</v>
      </c>
      <c r="B14" s="37"/>
      <c r="C14" s="3" t="s">
        <v>7</v>
      </c>
      <c r="D14" s="3"/>
      <c r="E14" s="35" t="s">
        <v>284</v>
      </c>
      <c r="F14" s="35"/>
      <c r="G14" s="35"/>
    </row>
    <row r="15" spans="1:7" x14ac:dyDescent="0.25">
      <c r="A15" s="36" t="s">
        <v>16</v>
      </c>
      <c r="B15" s="37"/>
      <c r="C15" s="3" t="s">
        <v>7</v>
      </c>
      <c r="D15" s="3"/>
      <c r="E15" s="35" t="s">
        <v>286</v>
      </c>
      <c r="F15" s="35"/>
      <c r="G15" s="35"/>
    </row>
    <row r="16" spans="1:7" x14ac:dyDescent="0.25">
      <c r="A16" s="36" t="s">
        <v>17</v>
      </c>
      <c r="B16" s="37"/>
      <c r="C16" s="3" t="s">
        <v>7</v>
      </c>
      <c r="D16" s="3"/>
      <c r="E16" s="35" t="s">
        <v>283</v>
      </c>
      <c r="F16" s="35"/>
      <c r="G16" s="35"/>
    </row>
    <row r="17" spans="1:7" ht="39" customHeight="1" x14ac:dyDescent="0.25">
      <c r="A17" s="36" t="s">
        <v>18</v>
      </c>
      <c r="B17" s="37"/>
      <c r="C17" s="3" t="s">
        <v>7</v>
      </c>
      <c r="D17" s="3"/>
      <c r="E17" s="35" t="s">
        <v>282</v>
      </c>
      <c r="F17" s="35"/>
      <c r="G17" s="35"/>
    </row>
    <row r="18" spans="1:7" x14ac:dyDescent="0.25">
      <c r="A18" s="30" t="s">
        <v>19</v>
      </c>
      <c r="B18" s="31"/>
      <c r="C18" s="4"/>
      <c r="D18" s="4"/>
      <c r="E18" s="32"/>
      <c r="F18" s="32"/>
      <c r="G18" s="32"/>
    </row>
    <row r="19" spans="1:7" x14ac:dyDescent="0.25">
      <c r="A19" s="36" t="s">
        <v>20</v>
      </c>
      <c r="B19" s="37"/>
      <c r="C19" s="3" t="s">
        <v>55</v>
      </c>
      <c r="D19" s="3"/>
      <c r="E19" s="38" t="s">
        <v>287</v>
      </c>
      <c r="F19" s="38"/>
      <c r="G19" s="38"/>
    </row>
    <row r="20" spans="1:7" x14ac:dyDescent="0.25">
      <c r="A20" s="36" t="s">
        <v>21</v>
      </c>
      <c r="B20" s="37"/>
      <c r="C20" s="3"/>
      <c r="D20" s="3" t="s">
        <v>55</v>
      </c>
      <c r="E20" s="38"/>
      <c r="F20" s="38"/>
      <c r="G20" s="38"/>
    </row>
    <row r="21" spans="1:7" x14ac:dyDescent="0.25">
      <c r="A21" s="36" t="s">
        <v>22</v>
      </c>
      <c r="B21" s="37"/>
      <c r="C21" s="3"/>
      <c r="D21" s="3" t="s">
        <v>55</v>
      </c>
      <c r="E21" s="38"/>
      <c r="F21" s="38"/>
      <c r="G21" s="38"/>
    </row>
    <row r="22" spans="1:7" x14ac:dyDescent="0.25">
      <c r="A22" s="36" t="s">
        <v>23</v>
      </c>
      <c r="B22" s="37"/>
      <c r="C22" s="3"/>
      <c r="D22" s="3" t="s">
        <v>55</v>
      </c>
      <c r="E22" s="38"/>
      <c r="F22" s="38"/>
      <c r="G22" s="38"/>
    </row>
    <row r="23" spans="1:7" x14ac:dyDescent="0.25">
      <c r="A23" s="36" t="s">
        <v>24</v>
      </c>
      <c r="B23" s="37"/>
      <c r="C23" s="3"/>
      <c r="D23" s="3" t="s">
        <v>55</v>
      </c>
      <c r="E23" s="38"/>
      <c r="F23" s="38"/>
      <c r="G23" s="38"/>
    </row>
    <row r="24" spans="1:7" x14ac:dyDescent="0.25">
      <c r="A24" s="30" t="s">
        <v>25</v>
      </c>
      <c r="B24" s="31"/>
      <c r="C24" s="4"/>
      <c r="D24" s="4"/>
      <c r="E24" s="32"/>
      <c r="F24" s="32"/>
      <c r="G24" s="32"/>
    </row>
    <row r="25" spans="1:7" x14ac:dyDescent="0.25">
      <c r="A25" s="36" t="s">
        <v>26</v>
      </c>
      <c r="B25" s="37"/>
      <c r="C25" s="3" t="s">
        <v>7</v>
      </c>
      <c r="D25" s="3"/>
      <c r="E25" s="38" t="s">
        <v>290</v>
      </c>
      <c r="F25" s="38"/>
      <c r="G25" s="38"/>
    </row>
    <row r="26" spans="1:7" ht="32.25" customHeight="1" x14ac:dyDescent="0.25">
      <c r="A26" s="36" t="s">
        <v>27</v>
      </c>
      <c r="B26" s="37"/>
      <c r="C26" s="3" t="s">
        <v>7</v>
      </c>
      <c r="D26" s="3"/>
      <c r="E26" s="35" t="s">
        <v>288</v>
      </c>
      <c r="F26" s="35"/>
      <c r="G26" s="35"/>
    </row>
    <row r="27" spans="1:7" x14ac:dyDescent="0.25">
      <c r="A27" s="36" t="s">
        <v>29</v>
      </c>
      <c r="B27" s="37"/>
      <c r="C27" s="3" t="s">
        <v>7</v>
      </c>
      <c r="D27" s="3"/>
      <c r="E27" s="38" t="s">
        <v>289</v>
      </c>
      <c r="F27" s="38"/>
      <c r="G27" s="38"/>
    </row>
    <row r="28" spans="1:7" x14ac:dyDescent="0.25">
      <c r="A28" s="30" t="s">
        <v>30</v>
      </c>
      <c r="B28" s="31"/>
      <c r="C28" s="4"/>
      <c r="D28" s="4"/>
      <c r="E28" s="32"/>
      <c r="F28" s="32"/>
      <c r="G28" s="32"/>
    </row>
    <row r="29" spans="1:7" x14ac:dyDescent="0.25">
      <c r="A29" s="33" t="s">
        <v>31</v>
      </c>
      <c r="B29" s="34"/>
      <c r="C29" s="3" t="s">
        <v>55</v>
      </c>
      <c r="D29" s="3"/>
      <c r="E29" s="38" t="s">
        <v>291</v>
      </c>
      <c r="F29" s="38"/>
      <c r="G29" s="38"/>
    </row>
    <row r="30" spans="1:7" x14ac:dyDescent="0.25">
      <c r="A30" s="36" t="s">
        <v>32</v>
      </c>
      <c r="B30" s="37"/>
      <c r="C30" s="3"/>
      <c r="D30" s="3" t="s">
        <v>7</v>
      </c>
      <c r="E30" s="38" t="s">
        <v>292</v>
      </c>
      <c r="F30" s="38"/>
      <c r="G30" s="38"/>
    </row>
    <row r="31" spans="1:7" x14ac:dyDescent="0.25">
      <c r="A31" s="36" t="s">
        <v>33</v>
      </c>
      <c r="B31" s="37"/>
      <c r="C31" s="3" t="s">
        <v>55</v>
      </c>
      <c r="D31" s="3"/>
      <c r="E31" s="38" t="s">
        <v>293</v>
      </c>
      <c r="F31" s="38"/>
      <c r="G31" s="38"/>
    </row>
    <row r="32" spans="1:7" x14ac:dyDescent="0.25">
      <c r="A32" s="30" t="s">
        <v>34</v>
      </c>
      <c r="B32" s="31"/>
      <c r="C32" s="4"/>
      <c r="D32" s="4"/>
      <c r="E32" s="32"/>
      <c r="F32" s="32"/>
      <c r="G32" s="32"/>
    </row>
    <row r="33" spans="1:7" x14ac:dyDescent="0.25">
      <c r="A33" s="36" t="s">
        <v>35</v>
      </c>
      <c r="B33" s="37"/>
      <c r="C33" s="3" t="s">
        <v>7</v>
      </c>
      <c r="D33" s="3"/>
      <c r="E33" s="38" t="s">
        <v>295</v>
      </c>
      <c r="F33" s="38"/>
      <c r="G33" s="38"/>
    </row>
    <row r="34" spans="1:7" ht="30.75" customHeight="1" x14ac:dyDescent="0.25">
      <c r="A34" s="36" t="s">
        <v>36</v>
      </c>
      <c r="B34" s="37"/>
      <c r="C34" s="3" t="s">
        <v>7</v>
      </c>
      <c r="D34" s="3"/>
      <c r="E34" s="35" t="s">
        <v>296</v>
      </c>
      <c r="F34" s="35"/>
      <c r="G34" s="35"/>
    </row>
    <row r="35" spans="1:7" x14ac:dyDescent="0.25">
      <c r="A35" s="36" t="s">
        <v>37</v>
      </c>
      <c r="B35" s="37"/>
      <c r="C35" s="3" t="s">
        <v>7</v>
      </c>
      <c r="D35" s="3"/>
      <c r="E35" s="38" t="s">
        <v>297</v>
      </c>
      <c r="F35" s="38"/>
      <c r="G35" s="38"/>
    </row>
    <row r="36" spans="1:7" x14ac:dyDescent="0.25">
      <c r="A36" s="36" t="s">
        <v>38</v>
      </c>
      <c r="B36" s="37"/>
      <c r="C36" s="3" t="s">
        <v>7</v>
      </c>
      <c r="D36" s="3"/>
      <c r="E36" s="38" t="s">
        <v>294</v>
      </c>
      <c r="F36" s="38"/>
      <c r="G36" s="38"/>
    </row>
    <row r="37" spans="1:7" x14ac:dyDescent="0.25">
      <c r="A37" s="30" t="s">
        <v>39</v>
      </c>
      <c r="B37" s="31"/>
      <c r="C37" s="4"/>
      <c r="D37" s="4"/>
      <c r="E37" s="32"/>
      <c r="F37" s="32"/>
      <c r="G37" s="32"/>
    </row>
    <row r="38" spans="1:7" x14ac:dyDescent="0.25">
      <c r="A38" s="36" t="s">
        <v>40</v>
      </c>
      <c r="B38" s="37"/>
      <c r="C38" s="3" t="s">
        <v>7</v>
      </c>
      <c r="D38" s="3"/>
      <c r="E38" s="38" t="s">
        <v>298</v>
      </c>
      <c r="F38" s="38"/>
      <c r="G38" s="38"/>
    </row>
    <row r="39" spans="1:7" x14ac:dyDescent="0.25">
      <c r="A39" s="36" t="s">
        <v>41</v>
      </c>
      <c r="B39" s="37"/>
      <c r="C39" s="3" t="s">
        <v>7</v>
      </c>
      <c r="D39" s="3"/>
      <c r="E39" s="38" t="s">
        <v>299</v>
      </c>
      <c r="F39" s="38"/>
      <c r="G39" s="38"/>
    </row>
    <row r="40" spans="1:7" x14ac:dyDescent="0.25">
      <c r="A40" s="36" t="s">
        <v>42</v>
      </c>
      <c r="B40" s="37"/>
      <c r="C40" s="3" t="s">
        <v>55</v>
      </c>
      <c r="D40" s="3"/>
      <c r="E40" s="38"/>
      <c r="F40" s="38"/>
      <c r="G40" s="38"/>
    </row>
    <row r="41" spans="1:7" x14ac:dyDescent="0.25">
      <c r="A41" s="30" t="s">
        <v>43</v>
      </c>
      <c r="B41" s="31"/>
      <c r="C41" s="4"/>
      <c r="D41" s="4"/>
      <c r="E41" s="32"/>
      <c r="F41" s="32"/>
      <c r="G41" s="32"/>
    </row>
    <row r="42" spans="1:7" ht="27.75" customHeight="1" x14ac:dyDescent="0.25">
      <c r="A42" s="36" t="s">
        <v>44</v>
      </c>
      <c r="B42" s="37"/>
      <c r="C42" s="3" t="s">
        <v>7</v>
      </c>
      <c r="D42" s="3"/>
      <c r="E42" s="35" t="s">
        <v>301</v>
      </c>
      <c r="F42" s="35"/>
      <c r="G42" s="35"/>
    </row>
    <row r="43" spans="1:7" ht="29.25" customHeight="1" x14ac:dyDescent="0.25">
      <c r="A43" s="36" t="s">
        <v>45</v>
      </c>
      <c r="B43" s="37"/>
      <c r="C43" s="3" t="s">
        <v>55</v>
      </c>
      <c r="D43" s="3"/>
      <c r="E43" s="41" t="s">
        <v>300</v>
      </c>
      <c r="F43" s="41"/>
      <c r="G43" s="41"/>
    </row>
    <row r="44" spans="1:7" x14ac:dyDescent="0.25">
      <c r="A44" s="30" t="s">
        <v>46</v>
      </c>
      <c r="B44" s="31"/>
      <c r="C44" s="4"/>
      <c r="D44" s="4"/>
      <c r="E44" s="32"/>
      <c r="F44" s="32"/>
      <c r="G44" s="32"/>
    </row>
    <row r="45" spans="1:7" x14ac:dyDescent="0.25">
      <c r="A45" s="36" t="s">
        <v>47</v>
      </c>
      <c r="B45" s="37"/>
      <c r="C45" s="3" t="s">
        <v>55</v>
      </c>
      <c r="D45" s="3"/>
      <c r="E45" s="38" t="s">
        <v>303</v>
      </c>
      <c r="F45" s="38"/>
      <c r="G45" s="38"/>
    </row>
    <row r="46" spans="1:7" x14ac:dyDescent="0.25">
      <c r="A46" s="36" t="s">
        <v>48</v>
      </c>
      <c r="B46" s="37"/>
      <c r="C46" s="3" t="s">
        <v>55</v>
      </c>
      <c r="D46" s="3"/>
      <c r="E46" s="38" t="s">
        <v>304</v>
      </c>
      <c r="F46" s="38"/>
      <c r="G46" s="38"/>
    </row>
    <row r="47" spans="1:7" x14ac:dyDescent="0.25">
      <c r="A47" s="36" t="s">
        <v>49</v>
      </c>
      <c r="B47" s="37"/>
      <c r="C47" s="3" t="s">
        <v>55</v>
      </c>
      <c r="D47" s="3"/>
      <c r="E47" s="38" t="s">
        <v>305</v>
      </c>
      <c r="F47" s="38"/>
      <c r="G47" s="38"/>
    </row>
    <row r="48" spans="1:7" x14ac:dyDescent="0.25">
      <c r="A48" s="39" t="s">
        <v>50</v>
      </c>
      <c r="B48" s="40"/>
      <c r="C48" s="3"/>
      <c r="D48" s="3"/>
      <c r="E48" s="38"/>
      <c r="F48" s="38"/>
      <c r="G48" s="38"/>
    </row>
    <row r="49" spans="1:7" x14ac:dyDescent="0.25">
      <c r="A49" s="30" t="s">
        <v>51</v>
      </c>
      <c r="B49" s="31"/>
      <c r="C49" s="4"/>
      <c r="D49" s="4"/>
      <c r="E49" s="32"/>
      <c r="F49" s="32"/>
      <c r="G49" s="32"/>
    </row>
    <row r="50" spans="1:7" s="5" customFormat="1" ht="28.5" customHeight="1" x14ac:dyDescent="0.25">
      <c r="A50" s="33" t="s">
        <v>52</v>
      </c>
      <c r="B50" s="34"/>
      <c r="C50" s="7"/>
      <c r="D50" s="7" t="s">
        <v>7</v>
      </c>
      <c r="E50" s="35"/>
      <c r="F50" s="35"/>
      <c r="G50" s="35"/>
    </row>
    <row r="51" spans="1:7" x14ac:dyDescent="0.25">
      <c r="A51" s="36" t="s">
        <v>53</v>
      </c>
      <c r="B51" s="37"/>
      <c r="C51" s="3" t="s">
        <v>55</v>
      </c>
      <c r="D51" s="3"/>
      <c r="E51" s="38" t="s">
        <v>302</v>
      </c>
      <c r="F51" s="38"/>
      <c r="G51" s="38"/>
    </row>
    <row r="52" spans="1:7" x14ac:dyDescent="0.25">
      <c r="A52" s="30" t="s">
        <v>54</v>
      </c>
      <c r="B52" s="31"/>
      <c r="C52" s="3"/>
      <c r="D52" s="3"/>
      <c r="E52" s="38"/>
      <c r="F52" s="38"/>
      <c r="G52" s="38"/>
    </row>
    <row r="53" spans="1:7" ht="27" customHeight="1" x14ac:dyDescent="0.25">
      <c r="A53" s="39" t="s">
        <v>50</v>
      </c>
      <c r="B53" s="40"/>
      <c r="C53" s="3"/>
      <c r="D53" s="3"/>
      <c r="E53" s="35"/>
      <c r="F53" s="35"/>
      <c r="G53" s="35"/>
    </row>
  </sheetData>
  <mergeCells count="102">
    <mergeCell ref="A1:G2"/>
    <mergeCell ref="A3:G3"/>
    <mergeCell ref="A4:B4"/>
    <mergeCell ref="E4:G4"/>
    <mergeCell ref="A5:B5"/>
    <mergeCell ref="E5:G5"/>
    <mergeCell ref="A9:B9"/>
    <mergeCell ref="E9:G9"/>
    <mergeCell ref="A10:B10"/>
    <mergeCell ref="E10:G10"/>
    <mergeCell ref="A11:B11"/>
    <mergeCell ref="E11:G11"/>
    <mergeCell ref="A6:B6"/>
    <mergeCell ref="E6:G6"/>
    <mergeCell ref="A7:B7"/>
    <mergeCell ref="E7:G7"/>
    <mergeCell ref="A8:B8"/>
    <mergeCell ref="E8:G8"/>
    <mergeCell ref="A15:B15"/>
    <mergeCell ref="E15:G15"/>
    <mergeCell ref="A16:B16"/>
    <mergeCell ref="E16:G16"/>
    <mergeCell ref="A17:B17"/>
    <mergeCell ref="E17:G17"/>
    <mergeCell ref="A12:B12"/>
    <mergeCell ref="E12:G12"/>
    <mergeCell ref="A13:B13"/>
    <mergeCell ref="E13:G13"/>
    <mergeCell ref="A14:B14"/>
    <mergeCell ref="E14:G14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45:B45"/>
    <mergeCell ref="E45:G45"/>
    <mergeCell ref="A46:B46"/>
    <mergeCell ref="E46:G46"/>
    <mergeCell ref="A47:B47"/>
    <mergeCell ref="E47:G47"/>
    <mergeCell ref="A42:B42"/>
    <mergeCell ref="E42:G42"/>
    <mergeCell ref="A43:B43"/>
    <mergeCell ref="E43:G43"/>
    <mergeCell ref="A44:B44"/>
    <mergeCell ref="E44:G44"/>
    <mergeCell ref="A51:B51"/>
    <mergeCell ref="E51:G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0:G5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7FBFA-6514-40F9-ADCB-CB2147E321E8}">
  <dimension ref="A1:G53"/>
  <sheetViews>
    <sheetView showGridLines="0" topLeftCell="A11" workbookViewId="0">
      <selection activeCell="I18" sqref="I18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21.5703125" customWidth="1"/>
    <col min="11" max="11" width="15.28515625" bestFit="1" customWidth="1"/>
  </cols>
  <sheetData>
    <row r="1" spans="1:7" ht="11.2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12.75" customHeight="1" x14ac:dyDescent="0.25">
      <c r="A2" s="42"/>
      <c r="B2" s="42"/>
      <c r="C2" s="42"/>
      <c r="D2" s="42"/>
      <c r="E2" s="42"/>
      <c r="F2" s="42"/>
      <c r="G2" s="42"/>
    </row>
    <row r="3" spans="1:7" ht="12.75" customHeight="1" x14ac:dyDescent="0.25">
      <c r="A3" s="42" t="s">
        <v>56</v>
      </c>
      <c r="B3" s="42"/>
      <c r="C3" s="42"/>
      <c r="D3" s="42"/>
      <c r="E3" s="42"/>
      <c r="F3" s="42"/>
      <c r="G3" s="42"/>
    </row>
    <row r="4" spans="1:7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7" x14ac:dyDescent="0.25">
      <c r="A5" s="30" t="s">
        <v>5</v>
      </c>
      <c r="B5" s="31"/>
      <c r="C5" s="2"/>
      <c r="D5" s="2"/>
      <c r="E5" s="48"/>
      <c r="F5" s="49"/>
      <c r="G5" s="50"/>
    </row>
    <row r="6" spans="1:7" ht="24" customHeight="1" x14ac:dyDescent="0.25">
      <c r="A6" s="38" t="s">
        <v>6</v>
      </c>
      <c r="B6" s="38"/>
      <c r="C6" s="3" t="s">
        <v>55</v>
      </c>
      <c r="D6" s="3"/>
      <c r="E6" s="35" t="s">
        <v>57</v>
      </c>
      <c r="F6" s="35"/>
      <c r="G6" s="35"/>
    </row>
    <row r="7" spans="1:7" x14ac:dyDescent="0.25">
      <c r="A7" s="36" t="s">
        <v>8</v>
      </c>
      <c r="B7" s="37"/>
      <c r="C7" s="3" t="s">
        <v>55</v>
      </c>
      <c r="D7" s="3"/>
      <c r="E7" s="38" t="s">
        <v>318</v>
      </c>
      <c r="F7" s="38"/>
      <c r="G7" s="38"/>
    </row>
    <row r="8" spans="1:7" x14ac:dyDescent="0.25">
      <c r="A8" s="36" t="s">
        <v>9</v>
      </c>
      <c r="B8" s="37"/>
      <c r="C8" s="3" t="s">
        <v>7</v>
      </c>
      <c r="D8" s="3"/>
      <c r="E8" s="38" t="s">
        <v>317</v>
      </c>
      <c r="F8" s="38"/>
      <c r="G8" s="38"/>
    </row>
    <row r="9" spans="1:7" x14ac:dyDescent="0.25">
      <c r="A9" s="36" t="s">
        <v>10</v>
      </c>
      <c r="B9" s="37"/>
      <c r="C9" s="3" t="s">
        <v>7</v>
      </c>
      <c r="D9" s="3"/>
      <c r="E9" s="38" t="s">
        <v>316</v>
      </c>
      <c r="F9" s="38"/>
      <c r="G9" s="38"/>
    </row>
    <row r="10" spans="1:7" x14ac:dyDescent="0.25">
      <c r="A10" s="36" t="s">
        <v>11</v>
      </c>
      <c r="B10" s="37"/>
      <c r="C10" s="3"/>
      <c r="D10" s="3" t="s">
        <v>55</v>
      </c>
      <c r="E10" s="38" t="s">
        <v>58</v>
      </c>
      <c r="F10" s="38"/>
      <c r="G10" s="38"/>
    </row>
    <row r="11" spans="1:7" x14ac:dyDescent="0.25">
      <c r="A11" s="36" t="s">
        <v>12</v>
      </c>
      <c r="B11" s="37"/>
      <c r="C11" s="3"/>
      <c r="D11" s="3" t="s">
        <v>55</v>
      </c>
      <c r="E11" s="38" t="s">
        <v>58</v>
      </c>
      <c r="F11" s="38"/>
      <c r="G11" s="38"/>
    </row>
    <row r="12" spans="1:7" x14ac:dyDescent="0.25">
      <c r="A12" s="30" t="s">
        <v>13</v>
      </c>
      <c r="B12" s="31"/>
      <c r="C12" s="4"/>
      <c r="D12" s="4"/>
      <c r="E12" s="32"/>
      <c r="F12" s="32"/>
      <c r="G12" s="32"/>
    </row>
    <row r="13" spans="1:7" x14ac:dyDescent="0.25">
      <c r="A13" s="36" t="s">
        <v>14</v>
      </c>
      <c r="B13" s="37"/>
      <c r="C13" s="3" t="s">
        <v>7</v>
      </c>
      <c r="D13" s="3"/>
      <c r="E13" s="38" t="s">
        <v>315</v>
      </c>
      <c r="F13" s="38"/>
      <c r="G13" s="38"/>
    </row>
    <row r="14" spans="1:7" x14ac:dyDescent="0.25">
      <c r="A14" s="36" t="s">
        <v>15</v>
      </c>
      <c r="B14" s="37"/>
      <c r="C14" s="3" t="s">
        <v>7</v>
      </c>
      <c r="D14" s="3"/>
      <c r="E14" s="38" t="s">
        <v>321</v>
      </c>
      <c r="F14" s="38"/>
      <c r="G14" s="38"/>
    </row>
    <row r="15" spans="1:7" x14ac:dyDescent="0.25">
      <c r="A15" s="36" t="s">
        <v>16</v>
      </c>
      <c r="B15" s="37"/>
      <c r="C15" s="3" t="s">
        <v>7</v>
      </c>
      <c r="D15" s="3"/>
      <c r="E15" s="38" t="s">
        <v>319</v>
      </c>
      <c r="F15" s="38"/>
      <c r="G15" s="38"/>
    </row>
    <row r="16" spans="1:7" x14ac:dyDescent="0.25">
      <c r="A16" s="36" t="s">
        <v>17</v>
      </c>
      <c r="B16" s="37"/>
      <c r="C16" s="3" t="s">
        <v>7</v>
      </c>
      <c r="D16" s="3"/>
      <c r="E16" s="38" t="s">
        <v>322</v>
      </c>
      <c r="F16" s="38"/>
      <c r="G16" s="38"/>
    </row>
    <row r="17" spans="1:7" x14ac:dyDescent="0.25">
      <c r="A17" s="36" t="s">
        <v>18</v>
      </c>
      <c r="B17" s="37"/>
      <c r="C17" s="3" t="s">
        <v>7</v>
      </c>
      <c r="D17" s="3"/>
      <c r="E17" s="38" t="s">
        <v>320</v>
      </c>
      <c r="F17" s="38"/>
      <c r="G17" s="38"/>
    </row>
    <row r="18" spans="1:7" x14ac:dyDescent="0.25">
      <c r="A18" s="30" t="s">
        <v>19</v>
      </c>
      <c r="B18" s="31"/>
      <c r="C18" s="4"/>
      <c r="D18" s="4"/>
      <c r="E18" s="32"/>
      <c r="F18" s="32"/>
      <c r="G18" s="32"/>
    </row>
    <row r="19" spans="1:7" x14ac:dyDescent="0.25">
      <c r="A19" s="36" t="s">
        <v>20</v>
      </c>
      <c r="B19" s="37"/>
      <c r="C19" s="3" t="s">
        <v>7</v>
      </c>
      <c r="D19" s="3"/>
      <c r="E19" s="38" t="s">
        <v>332</v>
      </c>
      <c r="F19" s="38"/>
      <c r="G19" s="38"/>
    </row>
    <row r="20" spans="1:7" x14ac:dyDescent="0.25">
      <c r="A20" s="36" t="s">
        <v>21</v>
      </c>
      <c r="B20" s="37"/>
      <c r="C20" s="3" t="s">
        <v>7</v>
      </c>
      <c r="D20" s="3"/>
      <c r="E20" s="38" t="s">
        <v>331</v>
      </c>
      <c r="F20" s="38"/>
      <c r="G20" s="38"/>
    </row>
    <row r="21" spans="1:7" x14ac:dyDescent="0.25">
      <c r="A21" s="36" t="s">
        <v>22</v>
      </c>
      <c r="B21" s="37"/>
      <c r="C21" s="3" t="s">
        <v>7</v>
      </c>
      <c r="D21" s="3"/>
      <c r="E21" s="38" t="s">
        <v>330</v>
      </c>
      <c r="F21" s="38"/>
      <c r="G21" s="38"/>
    </row>
    <row r="22" spans="1:7" x14ac:dyDescent="0.25">
      <c r="A22" s="36" t="s">
        <v>23</v>
      </c>
      <c r="B22" s="37"/>
      <c r="C22" s="3" t="s">
        <v>7</v>
      </c>
      <c r="D22" s="3"/>
      <c r="E22" s="38" t="s">
        <v>333</v>
      </c>
      <c r="F22" s="38"/>
      <c r="G22" s="38"/>
    </row>
    <row r="23" spans="1:7" x14ac:dyDescent="0.25">
      <c r="A23" s="36" t="s">
        <v>24</v>
      </c>
      <c r="B23" s="37"/>
      <c r="C23" s="3" t="s">
        <v>7</v>
      </c>
      <c r="D23" s="3"/>
      <c r="E23" s="38" t="s">
        <v>333</v>
      </c>
      <c r="F23" s="38"/>
      <c r="G23" s="38"/>
    </row>
    <row r="24" spans="1:7" x14ac:dyDescent="0.25">
      <c r="A24" s="30" t="s">
        <v>25</v>
      </c>
      <c r="B24" s="31"/>
      <c r="C24" s="4"/>
      <c r="D24" s="4"/>
      <c r="E24" s="32"/>
      <c r="F24" s="32"/>
      <c r="G24" s="32"/>
    </row>
    <row r="25" spans="1:7" ht="25.5" customHeight="1" x14ac:dyDescent="0.25">
      <c r="A25" s="36" t="s">
        <v>26</v>
      </c>
      <c r="B25" s="37"/>
      <c r="C25" s="3" t="s">
        <v>7</v>
      </c>
      <c r="D25" s="3"/>
      <c r="E25" s="35" t="s">
        <v>64</v>
      </c>
      <c r="F25" s="35"/>
      <c r="G25" s="35"/>
    </row>
    <row r="26" spans="1:7" ht="39.75" customHeight="1" x14ac:dyDescent="0.25">
      <c r="A26" s="36" t="s">
        <v>27</v>
      </c>
      <c r="B26" s="37"/>
      <c r="C26" s="3" t="s">
        <v>7</v>
      </c>
      <c r="D26" s="3"/>
      <c r="E26" s="35" t="s">
        <v>65</v>
      </c>
      <c r="F26" s="35"/>
      <c r="G26" s="35"/>
    </row>
    <row r="27" spans="1:7" x14ac:dyDescent="0.25">
      <c r="A27" s="36" t="s">
        <v>29</v>
      </c>
      <c r="B27" s="37"/>
      <c r="C27" s="3" t="s">
        <v>7</v>
      </c>
      <c r="D27" s="3"/>
      <c r="E27" s="38" t="s">
        <v>66</v>
      </c>
      <c r="F27" s="38"/>
      <c r="G27" s="38"/>
    </row>
    <row r="28" spans="1:7" x14ac:dyDescent="0.25">
      <c r="A28" s="30" t="s">
        <v>30</v>
      </c>
      <c r="B28" s="31"/>
      <c r="C28" s="4"/>
      <c r="D28" s="4"/>
      <c r="E28" s="32"/>
      <c r="F28" s="32"/>
      <c r="G28" s="32"/>
    </row>
    <row r="29" spans="1:7" x14ac:dyDescent="0.25">
      <c r="A29" s="33" t="s">
        <v>31</v>
      </c>
      <c r="B29" s="34"/>
      <c r="C29" s="3" t="s">
        <v>7</v>
      </c>
      <c r="D29" s="3"/>
      <c r="E29" s="38" t="s">
        <v>323</v>
      </c>
      <c r="F29" s="38"/>
      <c r="G29" s="38"/>
    </row>
    <row r="30" spans="1:7" x14ac:dyDescent="0.25">
      <c r="A30" s="36" t="s">
        <v>32</v>
      </c>
      <c r="B30" s="37"/>
      <c r="C30" s="3" t="s">
        <v>7</v>
      </c>
      <c r="D30" s="3"/>
      <c r="E30" s="38" t="s">
        <v>324</v>
      </c>
      <c r="F30" s="38"/>
      <c r="G30" s="38"/>
    </row>
    <row r="31" spans="1:7" x14ac:dyDescent="0.25">
      <c r="A31" s="36" t="s">
        <v>33</v>
      </c>
      <c r="B31" s="37"/>
      <c r="C31" s="3" t="s">
        <v>7</v>
      </c>
      <c r="D31" s="3"/>
      <c r="E31" s="38" t="s">
        <v>325</v>
      </c>
      <c r="F31" s="38"/>
      <c r="G31" s="38"/>
    </row>
    <row r="32" spans="1:7" x14ac:dyDescent="0.25">
      <c r="A32" s="30" t="s">
        <v>34</v>
      </c>
      <c r="B32" s="31"/>
      <c r="C32" s="4"/>
      <c r="D32" s="4"/>
      <c r="E32" s="32"/>
      <c r="F32" s="32"/>
      <c r="G32" s="32"/>
    </row>
    <row r="33" spans="1:7" ht="26.25" customHeight="1" x14ac:dyDescent="0.25">
      <c r="A33" s="36" t="s">
        <v>35</v>
      </c>
      <c r="B33" s="37"/>
      <c r="C33" s="3" t="s">
        <v>55</v>
      </c>
      <c r="D33" s="3"/>
      <c r="E33" s="35" t="s">
        <v>67</v>
      </c>
      <c r="F33" s="35"/>
      <c r="G33" s="35"/>
    </row>
    <row r="34" spans="1:7" ht="26.25" customHeight="1" x14ac:dyDescent="0.25">
      <c r="A34" s="36" t="s">
        <v>36</v>
      </c>
      <c r="B34" s="37"/>
      <c r="C34" s="3" t="s">
        <v>55</v>
      </c>
      <c r="D34" s="3"/>
      <c r="E34" s="35" t="s">
        <v>68</v>
      </c>
      <c r="F34" s="35"/>
      <c r="G34" s="35"/>
    </row>
    <row r="35" spans="1:7" x14ac:dyDescent="0.25">
      <c r="A35" s="36" t="s">
        <v>37</v>
      </c>
      <c r="B35" s="37"/>
      <c r="C35" s="3" t="s">
        <v>55</v>
      </c>
      <c r="D35" s="3"/>
      <c r="E35" s="38" t="s">
        <v>314</v>
      </c>
      <c r="F35" s="38"/>
      <c r="G35" s="38"/>
    </row>
    <row r="36" spans="1:7" x14ac:dyDescent="0.25">
      <c r="A36" s="36" t="s">
        <v>38</v>
      </c>
      <c r="B36" s="37"/>
      <c r="C36" s="3" t="s">
        <v>7</v>
      </c>
      <c r="D36" s="3"/>
      <c r="E36" s="38" t="s">
        <v>69</v>
      </c>
      <c r="F36" s="38"/>
      <c r="G36" s="38"/>
    </row>
    <row r="37" spans="1:7" x14ac:dyDescent="0.25">
      <c r="A37" s="30" t="s">
        <v>39</v>
      </c>
      <c r="B37" s="31"/>
      <c r="C37" s="4"/>
      <c r="D37" s="4"/>
      <c r="E37" s="32"/>
      <c r="F37" s="32"/>
      <c r="G37" s="32"/>
    </row>
    <row r="38" spans="1:7" x14ac:dyDescent="0.25">
      <c r="A38" s="36" t="s">
        <v>40</v>
      </c>
      <c r="B38" s="37"/>
      <c r="C38" s="3" t="s">
        <v>55</v>
      </c>
      <c r="D38" s="3"/>
      <c r="E38" s="38" t="s">
        <v>328</v>
      </c>
      <c r="F38" s="38"/>
      <c r="G38" s="38"/>
    </row>
    <row r="39" spans="1:7" x14ac:dyDescent="0.25">
      <c r="A39" s="36" t="s">
        <v>41</v>
      </c>
      <c r="B39" s="37"/>
      <c r="C39" s="3" t="s">
        <v>55</v>
      </c>
      <c r="D39" s="3"/>
      <c r="E39" s="38" t="s">
        <v>329</v>
      </c>
      <c r="F39" s="38"/>
      <c r="G39" s="38"/>
    </row>
    <row r="40" spans="1:7" x14ac:dyDescent="0.25">
      <c r="A40" s="36" t="s">
        <v>42</v>
      </c>
      <c r="B40" s="37"/>
      <c r="C40" s="3" t="s">
        <v>55</v>
      </c>
      <c r="D40" s="3"/>
      <c r="E40" s="38" t="s">
        <v>338</v>
      </c>
      <c r="F40" s="38"/>
      <c r="G40" s="38"/>
    </row>
    <row r="41" spans="1:7" x14ac:dyDescent="0.25">
      <c r="A41" s="30" t="s">
        <v>43</v>
      </c>
      <c r="B41" s="31"/>
      <c r="C41" s="4"/>
      <c r="D41" s="4"/>
      <c r="E41" s="32"/>
      <c r="F41" s="32"/>
      <c r="G41" s="32"/>
    </row>
    <row r="42" spans="1:7" x14ac:dyDescent="0.25">
      <c r="A42" s="36" t="s">
        <v>44</v>
      </c>
      <c r="B42" s="37"/>
      <c r="C42" s="3" t="s">
        <v>55</v>
      </c>
      <c r="D42" s="3"/>
      <c r="E42" s="38" t="s">
        <v>70</v>
      </c>
      <c r="F42" s="38"/>
      <c r="G42" s="38"/>
    </row>
    <row r="43" spans="1:7" x14ac:dyDescent="0.25">
      <c r="A43" s="36" t="s">
        <v>45</v>
      </c>
      <c r="B43" s="37"/>
      <c r="C43" s="3" t="s">
        <v>55</v>
      </c>
      <c r="D43" s="3"/>
      <c r="E43" s="38" t="s">
        <v>337</v>
      </c>
      <c r="F43" s="38"/>
      <c r="G43" s="38"/>
    </row>
    <row r="44" spans="1:7" x14ac:dyDescent="0.25">
      <c r="A44" s="30" t="s">
        <v>46</v>
      </c>
      <c r="B44" s="31"/>
      <c r="C44" s="4"/>
      <c r="D44" s="4"/>
      <c r="E44" s="32"/>
      <c r="F44" s="32"/>
      <c r="G44" s="32"/>
    </row>
    <row r="45" spans="1:7" x14ac:dyDescent="0.25">
      <c r="A45" s="36" t="s">
        <v>47</v>
      </c>
      <c r="B45" s="37"/>
      <c r="C45" s="3" t="s">
        <v>55</v>
      </c>
      <c r="D45" s="3"/>
      <c r="E45" s="38" t="s">
        <v>326</v>
      </c>
      <c r="F45" s="38"/>
      <c r="G45" s="38"/>
    </row>
    <row r="46" spans="1:7" ht="25.5" customHeight="1" x14ac:dyDescent="0.25">
      <c r="A46" s="36" t="s">
        <v>48</v>
      </c>
      <c r="B46" s="37"/>
      <c r="C46" s="3" t="s">
        <v>55</v>
      </c>
      <c r="D46" s="3"/>
      <c r="E46" s="35" t="s">
        <v>71</v>
      </c>
      <c r="F46" s="35"/>
      <c r="G46" s="35"/>
    </row>
    <row r="47" spans="1:7" x14ac:dyDescent="0.25">
      <c r="A47" s="36" t="s">
        <v>49</v>
      </c>
      <c r="B47" s="37"/>
      <c r="C47" s="3" t="s">
        <v>55</v>
      </c>
      <c r="D47" s="3"/>
      <c r="E47" s="38" t="s">
        <v>327</v>
      </c>
      <c r="F47" s="38"/>
      <c r="G47" s="38"/>
    </row>
    <row r="48" spans="1:7" x14ac:dyDescent="0.25">
      <c r="A48" s="39" t="s">
        <v>50</v>
      </c>
      <c r="B48" s="40"/>
      <c r="C48" s="3"/>
      <c r="D48" s="3"/>
      <c r="E48" s="38"/>
      <c r="F48" s="38"/>
      <c r="G48" s="38"/>
    </row>
    <row r="49" spans="1:7" x14ac:dyDescent="0.25">
      <c r="A49" s="30" t="s">
        <v>51</v>
      </c>
      <c r="B49" s="31"/>
      <c r="C49" s="4"/>
      <c r="D49" s="4"/>
      <c r="E49" s="32"/>
      <c r="F49" s="32"/>
      <c r="G49" s="32"/>
    </row>
    <row r="50" spans="1:7" x14ac:dyDescent="0.25">
      <c r="A50" s="36" t="s">
        <v>52</v>
      </c>
      <c r="B50" s="37"/>
      <c r="C50" s="3" t="s">
        <v>55</v>
      </c>
      <c r="D50" s="3"/>
      <c r="E50" s="38" t="s">
        <v>340</v>
      </c>
      <c r="F50" s="38"/>
      <c r="G50" s="38"/>
    </row>
    <row r="51" spans="1:7" x14ac:dyDescent="0.25">
      <c r="A51" s="36" t="s">
        <v>53</v>
      </c>
      <c r="B51" s="37"/>
      <c r="C51" s="3" t="s">
        <v>55</v>
      </c>
      <c r="D51" s="3"/>
      <c r="E51" s="38" t="s">
        <v>341</v>
      </c>
      <c r="F51" s="38"/>
      <c r="G51" s="38"/>
    </row>
    <row r="52" spans="1:7" x14ac:dyDescent="0.25">
      <c r="A52" s="30" t="s">
        <v>54</v>
      </c>
      <c r="B52" s="31"/>
      <c r="C52" s="3"/>
      <c r="D52" s="3"/>
      <c r="E52" s="38"/>
      <c r="F52" s="38"/>
      <c r="G52" s="38"/>
    </row>
    <row r="53" spans="1:7" ht="27" customHeight="1" x14ac:dyDescent="0.25">
      <c r="A53" s="39" t="s">
        <v>50</v>
      </c>
      <c r="B53" s="40"/>
      <c r="C53" s="3"/>
      <c r="D53" s="3"/>
      <c r="E53" s="35"/>
      <c r="F53" s="35"/>
      <c r="G53" s="35"/>
    </row>
  </sheetData>
  <mergeCells count="102">
    <mergeCell ref="A51:B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1:G51"/>
    <mergeCell ref="E50:G50"/>
    <mergeCell ref="A45:B45"/>
    <mergeCell ref="E45:G45"/>
    <mergeCell ref="A46:B46"/>
    <mergeCell ref="E46:G46"/>
    <mergeCell ref="A47:B47"/>
    <mergeCell ref="E47:G47"/>
    <mergeCell ref="A42:B42"/>
    <mergeCell ref="E42:G42"/>
    <mergeCell ref="A43:B43"/>
    <mergeCell ref="E43:G43"/>
    <mergeCell ref="A44:B44"/>
    <mergeCell ref="E44:G44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16:B16"/>
    <mergeCell ref="E16:G16"/>
    <mergeCell ref="A17:B17"/>
    <mergeCell ref="E17:G17"/>
    <mergeCell ref="A12:B12"/>
    <mergeCell ref="E12:G12"/>
    <mergeCell ref="A13:B13"/>
    <mergeCell ref="E13:G13"/>
    <mergeCell ref="A14:B14"/>
    <mergeCell ref="E14:G14"/>
    <mergeCell ref="A11:B11"/>
    <mergeCell ref="E11:G11"/>
    <mergeCell ref="A6:B6"/>
    <mergeCell ref="E6:G6"/>
    <mergeCell ref="A7:B7"/>
    <mergeCell ref="E7:G7"/>
    <mergeCell ref="A8:B8"/>
    <mergeCell ref="E8:G8"/>
    <mergeCell ref="A15:B15"/>
    <mergeCell ref="E15:G15"/>
    <mergeCell ref="A1:G2"/>
    <mergeCell ref="A3:G3"/>
    <mergeCell ref="A4:B4"/>
    <mergeCell ref="E4:G4"/>
    <mergeCell ref="A5:B5"/>
    <mergeCell ref="E5:G5"/>
    <mergeCell ref="A9:B9"/>
    <mergeCell ref="E9:G9"/>
    <mergeCell ref="A10:B10"/>
    <mergeCell ref="E10:G10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2C76-420E-4A51-B1F2-472403EBA713}">
  <dimension ref="A1:G52"/>
  <sheetViews>
    <sheetView showGridLines="0" topLeftCell="A33" zoomScale="99" workbookViewId="0">
      <selection activeCell="I39" sqref="I39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30.42578125" customWidth="1"/>
  </cols>
  <sheetData>
    <row r="1" spans="1:7" ht="11.2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12.75" customHeight="1" x14ac:dyDescent="0.25">
      <c r="A2" s="42"/>
      <c r="B2" s="42"/>
      <c r="C2" s="42"/>
      <c r="D2" s="42"/>
      <c r="E2" s="42"/>
      <c r="F2" s="42"/>
      <c r="G2" s="42"/>
    </row>
    <row r="3" spans="1:7" ht="12.75" customHeight="1" x14ac:dyDescent="0.25">
      <c r="A3" s="42" t="s">
        <v>72</v>
      </c>
      <c r="B3" s="42"/>
      <c r="C3" s="42"/>
      <c r="D3" s="42"/>
      <c r="E3" s="42"/>
      <c r="F3" s="42"/>
      <c r="G3" s="42"/>
    </row>
    <row r="4" spans="1:7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7" x14ac:dyDescent="0.25">
      <c r="A5" s="30" t="s">
        <v>5</v>
      </c>
      <c r="B5" s="31"/>
      <c r="C5" s="2"/>
      <c r="D5" s="2"/>
      <c r="E5" s="48"/>
      <c r="F5" s="49"/>
      <c r="G5" s="50"/>
    </row>
    <row r="6" spans="1:7" x14ac:dyDescent="0.25">
      <c r="A6" s="38" t="s">
        <v>6</v>
      </c>
      <c r="B6" s="38"/>
      <c r="C6" s="3" t="s">
        <v>55</v>
      </c>
      <c r="D6" s="3"/>
      <c r="E6" s="38" t="s">
        <v>73</v>
      </c>
      <c r="F6" s="38"/>
      <c r="G6" s="38"/>
    </row>
    <row r="7" spans="1:7" x14ac:dyDescent="0.25">
      <c r="A7" s="36" t="s">
        <v>8</v>
      </c>
      <c r="B7" s="37"/>
      <c r="C7" s="3" t="s">
        <v>55</v>
      </c>
      <c r="D7" s="3"/>
      <c r="E7" s="38" t="s">
        <v>343</v>
      </c>
      <c r="F7" s="38"/>
      <c r="G7" s="38"/>
    </row>
    <row r="8" spans="1:7" ht="26.25" customHeight="1" x14ac:dyDescent="0.25">
      <c r="A8" s="36" t="s">
        <v>9</v>
      </c>
      <c r="B8" s="37"/>
      <c r="C8" s="3" t="s">
        <v>55</v>
      </c>
      <c r="D8" s="3"/>
      <c r="E8" s="35" t="s">
        <v>74</v>
      </c>
      <c r="F8" s="35"/>
      <c r="G8" s="35"/>
    </row>
    <row r="9" spans="1:7" x14ac:dyDescent="0.25">
      <c r="A9" s="36" t="s">
        <v>10</v>
      </c>
      <c r="B9" s="37"/>
      <c r="C9" s="3" t="s">
        <v>55</v>
      </c>
      <c r="D9" s="3"/>
      <c r="E9" s="38" t="s">
        <v>342</v>
      </c>
      <c r="F9" s="38"/>
      <c r="G9" s="38"/>
    </row>
    <row r="10" spans="1:7" x14ac:dyDescent="0.25">
      <c r="A10" s="36" t="s">
        <v>11</v>
      </c>
      <c r="B10" s="37"/>
      <c r="C10" s="3"/>
      <c r="D10" s="3" t="s">
        <v>55</v>
      </c>
      <c r="E10" s="38" t="s">
        <v>58</v>
      </c>
      <c r="F10" s="38"/>
      <c r="G10" s="38"/>
    </row>
    <row r="11" spans="1:7" x14ac:dyDescent="0.25">
      <c r="A11" s="36" t="s">
        <v>12</v>
      </c>
      <c r="B11" s="37"/>
      <c r="C11" s="3"/>
      <c r="D11" s="3" t="s">
        <v>55</v>
      </c>
      <c r="E11" s="38" t="s">
        <v>58</v>
      </c>
      <c r="F11" s="38"/>
      <c r="G11" s="38"/>
    </row>
    <row r="12" spans="1:7" x14ac:dyDescent="0.25">
      <c r="A12" s="30" t="s">
        <v>13</v>
      </c>
      <c r="B12" s="31"/>
      <c r="C12" s="4"/>
      <c r="D12" s="4"/>
      <c r="E12" s="32"/>
      <c r="F12" s="32"/>
      <c r="G12" s="32"/>
    </row>
    <row r="13" spans="1:7" x14ac:dyDescent="0.25">
      <c r="A13" s="36" t="s">
        <v>14</v>
      </c>
      <c r="B13" s="37"/>
      <c r="C13" s="3" t="s">
        <v>55</v>
      </c>
      <c r="D13" s="3"/>
      <c r="E13" s="38" t="s">
        <v>344</v>
      </c>
      <c r="F13" s="38"/>
      <c r="G13" s="38"/>
    </row>
    <row r="14" spans="1:7" x14ac:dyDescent="0.25">
      <c r="A14" s="36" t="s">
        <v>15</v>
      </c>
      <c r="B14" s="37"/>
      <c r="C14" s="3" t="s">
        <v>55</v>
      </c>
      <c r="D14" s="3"/>
      <c r="E14" s="38" t="s">
        <v>345</v>
      </c>
      <c r="F14" s="38"/>
      <c r="G14" s="38"/>
    </row>
    <row r="15" spans="1:7" x14ac:dyDescent="0.25">
      <c r="A15" s="36" t="s">
        <v>75</v>
      </c>
      <c r="B15" s="37"/>
      <c r="C15" s="3" t="s">
        <v>55</v>
      </c>
      <c r="D15" s="3"/>
      <c r="E15" s="38" t="s">
        <v>76</v>
      </c>
      <c r="F15" s="38"/>
      <c r="G15" s="38"/>
    </row>
    <row r="16" spans="1:7" x14ac:dyDescent="0.25">
      <c r="A16" s="36" t="s">
        <v>18</v>
      </c>
      <c r="B16" s="37"/>
      <c r="C16" s="3" t="s">
        <v>55</v>
      </c>
      <c r="D16" s="3"/>
      <c r="E16" s="38" t="s">
        <v>77</v>
      </c>
      <c r="F16" s="38"/>
      <c r="G16" s="38"/>
    </row>
    <row r="17" spans="1:7" x14ac:dyDescent="0.25">
      <c r="A17" s="30" t="s">
        <v>19</v>
      </c>
      <c r="B17" s="31"/>
      <c r="C17" s="4"/>
      <c r="D17" s="4"/>
      <c r="E17" s="32"/>
      <c r="F17" s="32"/>
      <c r="G17" s="32"/>
    </row>
    <row r="18" spans="1:7" x14ac:dyDescent="0.25">
      <c r="A18" s="36" t="s">
        <v>20</v>
      </c>
      <c r="B18" s="37"/>
      <c r="C18" s="3" t="s">
        <v>55</v>
      </c>
      <c r="D18" s="3"/>
      <c r="E18" s="38" t="s">
        <v>347</v>
      </c>
      <c r="F18" s="38"/>
      <c r="G18" s="38"/>
    </row>
    <row r="19" spans="1:7" x14ac:dyDescent="0.25">
      <c r="A19" s="36" t="s">
        <v>21</v>
      </c>
      <c r="B19" s="37"/>
      <c r="C19" s="3" t="s">
        <v>55</v>
      </c>
      <c r="D19" s="3"/>
      <c r="E19" s="38" t="s">
        <v>348</v>
      </c>
      <c r="F19" s="38"/>
      <c r="G19" s="38"/>
    </row>
    <row r="20" spans="1:7" x14ac:dyDescent="0.25">
      <c r="A20" s="36" t="s">
        <v>22</v>
      </c>
      <c r="B20" s="37"/>
      <c r="C20" s="3" t="s">
        <v>55</v>
      </c>
      <c r="D20" s="3"/>
      <c r="E20" s="38" t="s">
        <v>346</v>
      </c>
      <c r="F20" s="38"/>
      <c r="G20" s="38"/>
    </row>
    <row r="21" spans="1:7" x14ac:dyDescent="0.25">
      <c r="A21" s="36" t="s">
        <v>23</v>
      </c>
      <c r="B21" s="37"/>
      <c r="C21" s="3" t="s">
        <v>55</v>
      </c>
      <c r="D21" s="3"/>
      <c r="E21" s="38" t="s">
        <v>334</v>
      </c>
      <c r="F21" s="38"/>
      <c r="G21" s="38"/>
    </row>
    <row r="22" spans="1:7" x14ac:dyDescent="0.25">
      <c r="A22" s="36" t="s">
        <v>24</v>
      </c>
      <c r="B22" s="37"/>
      <c r="C22" s="3" t="s">
        <v>55</v>
      </c>
      <c r="D22" s="3"/>
      <c r="E22" s="38" t="s">
        <v>334</v>
      </c>
      <c r="F22" s="38"/>
      <c r="G22" s="38"/>
    </row>
    <row r="23" spans="1:7" x14ac:dyDescent="0.25">
      <c r="A23" s="30" t="s">
        <v>25</v>
      </c>
      <c r="B23" s="31"/>
      <c r="C23" s="4"/>
      <c r="D23" s="4"/>
      <c r="E23" s="32"/>
      <c r="F23" s="32"/>
      <c r="G23" s="32"/>
    </row>
    <row r="24" spans="1:7" x14ac:dyDescent="0.25">
      <c r="A24" s="36" t="s">
        <v>26</v>
      </c>
      <c r="B24" s="37"/>
      <c r="C24" s="3" t="s">
        <v>55</v>
      </c>
      <c r="D24" s="3"/>
      <c r="E24" s="38" t="s">
        <v>78</v>
      </c>
      <c r="F24" s="38"/>
      <c r="G24" s="38"/>
    </row>
    <row r="25" spans="1:7" ht="30" customHeight="1" x14ac:dyDescent="0.25">
      <c r="A25" s="36" t="s">
        <v>27</v>
      </c>
      <c r="B25" s="37"/>
      <c r="C25" s="3" t="s">
        <v>55</v>
      </c>
      <c r="D25" s="3"/>
      <c r="E25" s="35" t="s">
        <v>79</v>
      </c>
      <c r="F25" s="35"/>
      <c r="G25" s="35"/>
    </row>
    <row r="26" spans="1:7" ht="30" customHeight="1" x14ac:dyDescent="0.25">
      <c r="A26" s="36" t="s">
        <v>29</v>
      </c>
      <c r="B26" s="37"/>
      <c r="C26" s="3" t="s">
        <v>55</v>
      </c>
      <c r="D26" s="3"/>
      <c r="E26" s="35" t="s">
        <v>80</v>
      </c>
      <c r="F26" s="35"/>
      <c r="G26" s="35"/>
    </row>
    <row r="27" spans="1:7" x14ac:dyDescent="0.25">
      <c r="A27" s="30" t="s">
        <v>30</v>
      </c>
      <c r="B27" s="31"/>
      <c r="C27" s="4"/>
      <c r="D27" s="4"/>
      <c r="E27" s="32"/>
      <c r="F27" s="32"/>
      <c r="G27" s="32"/>
    </row>
    <row r="28" spans="1:7" x14ac:dyDescent="0.25">
      <c r="A28" s="33" t="s">
        <v>31</v>
      </c>
      <c r="B28" s="34"/>
      <c r="C28" s="3" t="s">
        <v>55</v>
      </c>
      <c r="D28" s="3"/>
      <c r="E28" s="38" t="s">
        <v>349</v>
      </c>
      <c r="F28" s="38"/>
      <c r="G28" s="38"/>
    </row>
    <row r="29" spans="1:7" x14ac:dyDescent="0.25">
      <c r="A29" s="36" t="s">
        <v>32</v>
      </c>
      <c r="B29" s="37"/>
      <c r="C29" s="3" t="s">
        <v>55</v>
      </c>
      <c r="D29" s="3"/>
      <c r="E29" s="38" t="s">
        <v>350</v>
      </c>
      <c r="F29" s="38"/>
      <c r="G29" s="38"/>
    </row>
    <row r="30" spans="1:7" ht="24.75" customHeight="1" x14ac:dyDescent="0.25">
      <c r="A30" s="36" t="s">
        <v>33</v>
      </c>
      <c r="B30" s="37"/>
      <c r="C30" s="3" t="s">
        <v>55</v>
      </c>
      <c r="D30" s="3"/>
      <c r="E30" s="35" t="s">
        <v>81</v>
      </c>
      <c r="F30" s="35"/>
      <c r="G30" s="35"/>
    </row>
    <row r="31" spans="1:7" x14ac:dyDescent="0.25">
      <c r="A31" s="30" t="s">
        <v>34</v>
      </c>
      <c r="B31" s="31"/>
      <c r="C31" s="4"/>
      <c r="D31" s="4"/>
      <c r="E31" s="32"/>
      <c r="F31" s="32"/>
      <c r="G31" s="32"/>
    </row>
    <row r="32" spans="1:7" x14ac:dyDescent="0.25">
      <c r="A32" s="36" t="s">
        <v>35</v>
      </c>
      <c r="B32" s="37"/>
      <c r="C32" s="3" t="s">
        <v>55</v>
      </c>
      <c r="D32" s="3"/>
      <c r="E32" s="38" t="s">
        <v>82</v>
      </c>
      <c r="F32" s="38"/>
      <c r="G32" s="38"/>
    </row>
    <row r="33" spans="1:7" ht="27.75" customHeight="1" x14ac:dyDescent="0.25">
      <c r="A33" s="36" t="s">
        <v>36</v>
      </c>
      <c r="B33" s="37"/>
      <c r="C33" s="3" t="s">
        <v>55</v>
      </c>
      <c r="D33" s="3"/>
      <c r="E33" s="35" t="s">
        <v>83</v>
      </c>
      <c r="F33" s="35"/>
      <c r="G33" s="35"/>
    </row>
    <row r="34" spans="1:7" ht="24.75" customHeight="1" x14ac:dyDescent="0.25">
      <c r="A34" s="36" t="s">
        <v>37</v>
      </c>
      <c r="B34" s="37"/>
      <c r="C34" s="3" t="s">
        <v>55</v>
      </c>
      <c r="D34" s="3"/>
      <c r="E34" s="35" t="s">
        <v>84</v>
      </c>
      <c r="F34" s="35"/>
      <c r="G34" s="35"/>
    </row>
    <row r="35" spans="1:7" x14ac:dyDescent="0.25">
      <c r="A35" s="36" t="s">
        <v>38</v>
      </c>
      <c r="B35" s="37"/>
      <c r="C35" s="3" t="s">
        <v>55</v>
      </c>
      <c r="D35" s="3"/>
      <c r="E35" s="38" t="s">
        <v>85</v>
      </c>
      <c r="F35" s="38"/>
      <c r="G35" s="38"/>
    </row>
    <row r="36" spans="1:7" x14ac:dyDescent="0.25">
      <c r="A36" s="30" t="s">
        <v>39</v>
      </c>
      <c r="B36" s="31"/>
      <c r="C36" s="4"/>
      <c r="D36" s="4"/>
      <c r="E36" s="32"/>
      <c r="F36" s="32"/>
      <c r="G36" s="32"/>
    </row>
    <row r="37" spans="1:7" x14ac:dyDescent="0.25">
      <c r="A37" s="36" t="s">
        <v>40</v>
      </c>
      <c r="B37" s="37"/>
      <c r="C37" s="3" t="s">
        <v>55</v>
      </c>
      <c r="D37" s="3"/>
      <c r="E37" s="38" t="s">
        <v>351</v>
      </c>
      <c r="F37" s="38"/>
      <c r="G37" s="38"/>
    </row>
    <row r="38" spans="1:7" x14ac:dyDescent="0.25">
      <c r="A38" s="36" t="s">
        <v>41</v>
      </c>
      <c r="B38" s="37"/>
      <c r="C38" s="3" t="s">
        <v>55</v>
      </c>
      <c r="D38" s="3"/>
      <c r="E38" s="38" t="s">
        <v>352</v>
      </c>
      <c r="F38" s="38"/>
      <c r="G38" s="38"/>
    </row>
    <row r="39" spans="1:7" x14ac:dyDescent="0.25">
      <c r="A39" s="36" t="s">
        <v>42</v>
      </c>
      <c r="B39" s="37"/>
      <c r="C39" s="3" t="s">
        <v>55</v>
      </c>
      <c r="D39" s="3"/>
      <c r="E39" s="38" t="s">
        <v>339</v>
      </c>
      <c r="F39" s="38"/>
      <c r="G39" s="38"/>
    </row>
    <row r="40" spans="1:7" x14ac:dyDescent="0.25">
      <c r="A40" s="30" t="s">
        <v>43</v>
      </c>
      <c r="B40" s="31"/>
      <c r="C40" s="4"/>
      <c r="D40" s="4"/>
      <c r="E40" s="32"/>
      <c r="F40" s="32"/>
      <c r="G40" s="32"/>
    </row>
    <row r="41" spans="1:7" x14ac:dyDescent="0.25">
      <c r="A41" s="36" t="s">
        <v>44</v>
      </c>
      <c r="B41" s="37"/>
      <c r="C41" s="3" t="s">
        <v>55</v>
      </c>
      <c r="D41" s="3"/>
      <c r="E41" s="38" t="s">
        <v>86</v>
      </c>
      <c r="F41" s="38"/>
      <c r="G41" s="38"/>
    </row>
    <row r="42" spans="1:7" x14ac:dyDescent="0.25">
      <c r="A42" s="36" t="s">
        <v>45</v>
      </c>
      <c r="B42" s="37"/>
      <c r="C42" s="3" t="s">
        <v>55</v>
      </c>
      <c r="D42" s="3"/>
      <c r="E42" s="38" t="s">
        <v>353</v>
      </c>
      <c r="F42" s="38"/>
      <c r="G42" s="38"/>
    </row>
    <row r="43" spans="1:7" x14ac:dyDescent="0.25">
      <c r="A43" s="30" t="s">
        <v>46</v>
      </c>
      <c r="B43" s="31"/>
      <c r="C43" s="4"/>
      <c r="D43" s="4"/>
      <c r="E43" s="32"/>
      <c r="F43" s="32"/>
      <c r="G43" s="32"/>
    </row>
    <row r="44" spans="1:7" x14ac:dyDescent="0.25">
      <c r="A44" s="36" t="s">
        <v>47</v>
      </c>
      <c r="B44" s="37"/>
      <c r="C44" s="3" t="s">
        <v>55</v>
      </c>
      <c r="D44" s="3"/>
      <c r="E44" s="38" t="s">
        <v>354</v>
      </c>
      <c r="F44" s="38"/>
      <c r="G44" s="38"/>
    </row>
    <row r="45" spans="1:7" x14ac:dyDescent="0.25">
      <c r="A45" s="36" t="s">
        <v>48</v>
      </c>
      <c r="B45" s="37"/>
      <c r="C45" s="3" t="s">
        <v>55</v>
      </c>
      <c r="D45" s="3"/>
      <c r="E45" s="38" t="s">
        <v>198</v>
      </c>
      <c r="F45" s="38"/>
      <c r="G45" s="38"/>
    </row>
    <row r="46" spans="1:7" x14ac:dyDescent="0.25">
      <c r="A46" s="36" t="s">
        <v>49</v>
      </c>
      <c r="B46" s="37"/>
      <c r="C46" s="3" t="s">
        <v>55</v>
      </c>
      <c r="D46" s="3"/>
      <c r="E46" s="38" t="s">
        <v>198</v>
      </c>
      <c r="F46" s="38"/>
      <c r="G46" s="38"/>
    </row>
    <row r="47" spans="1:7" x14ac:dyDescent="0.25">
      <c r="A47" s="39" t="s">
        <v>50</v>
      </c>
      <c r="B47" s="40"/>
      <c r="C47" s="3"/>
      <c r="D47" s="3"/>
      <c r="E47" s="38" t="s">
        <v>58</v>
      </c>
      <c r="F47" s="38"/>
      <c r="G47" s="38"/>
    </row>
    <row r="48" spans="1:7" x14ac:dyDescent="0.25">
      <c r="A48" s="30" t="s">
        <v>51</v>
      </c>
      <c r="B48" s="31"/>
      <c r="C48" s="4"/>
      <c r="D48" s="4"/>
      <c r="E48" s="32"/>
      <c r="F48" s="32"/>
      <c r="G48" s="32"/>
    </row>
    <row r="49" spans="1:7" x14ac:dyDescent="0.25">
      <c r="A49" s="36" t="s">
        <v>52</v>
      </c>
      <c r="B49" s="37"/>
      <c r="C49" s="3"/>
      <c r="D49" s="3" t="s">
        <v>55</v>
      </c>
      <c r="E49" s="38"/>
      <c r="F49" s="38"/>
      <c r="G49" s="38"/>
    </row>
    <row r="50" spans="1:7" ht="32.25" customHeight="1" x14ac:dyDescent="0.25">
      <c r="A50" s="36" t="s">
        <v>53</v>
      </c>
      <c r="B50" s="37"/>
      <c r="C50" s="3" t="s">
        <v>55</v>
      </c>
      <c r="D50" s="3"/>
      <c r="E50" s="35" t="s">
        <v>87</v>
      </c>
      <c r="F50" s="35"/>
      <c r="G50" s="35"/>
    </row>
    <row r="51" spans="1:7" x14ac:dyDescent="0.25">
      <c r="A51" s="30" t="s">
        <v>54</v>
      </c>
      <c r="B51" s="31"/>
      <c r="C51" s="3"/>
      <c r="D51" s="3"/>
      <c r="E51" s="38"/>
      <c r="F51" s="38"/>
      <c r="G51" s="38"/>
    </row>
    <row r="52" spans="1:7" ht="27" customHeight="1" x14ac:dyDescent="0.25">
      <c r="A52" s="39" t="s">
        <v>50</v>
      </c>
      <c r="B52" s="40"/>
      <c r="C52" s="3"/>
      <c r="D52" s="3"/>
      <c r="E52" s="35"/>
      <c r="F52" s="35"/>
      <c r="G52" s="35"/>
    </row>
  </sheetData>
  <mergeCells count="100">
    <mergeCell ref="A47:B47"/>
    <mergeCell ref="E47:G47"/>
    <mergeCell ref="A48:B48"/>
    <mergeCell ref="E48:G48"/>
    <mergeCell ref="A49:B49"/>
    <mergeCell ref="E49:G49"/>
    <mergeCell ref="A50:B50"/>
    <mergeCell ref="E50:G50"/>
    <mergeCell ref="A51:B51"/>
    <mergeCell ref="E51:G51"/>
    <mergeCell ref="A52:B52"/>
    <mergeCell ref="E52:G52"/>
    <mergeCell ref="A41:B41"/>
    <mergeCell ref="E41:G41"/>
    <mergeCell ref="A42:B42"/>
    <mergeCell ref="E42:G42"/>
    <mergeCell ref="A43:B43"/>
    <mergeCell ref="E43:G43"/>
    <mergeCell ref="A44:B44"/>
    <mergeCell ref="E44:G44"/>
    <mergeCell ref="A45:B45"/>
    <mergeCell ref="E45:G45"/>
    <mergeCell ref="A46:B46"/>
    <mergeCell ref="E46:G46"/>
    <mergeCell ref="A35:B35"/>
    <mergeCell ref="E35:G35"/>
    <mergeCell ref="A36:B36"/>
    <mergeCell ref="E36:G36"/>
    <mergeCell ref="A37:B37"/>
    <mergeCell ref="E37:G37"/>
    <mergeCell ref="A38:B38"/>
    <mergeCell ref="E38:G38"/>
    <mergeCell ref="A39:B39"/>
    <mergeCell ref="E39:G39"/>
    <mergeCell ref="A40:B40"/>
    <mergeCell ref="E40:G40"/>
    <mergeCell ref="A29:B29"/>
    <mergeCell ref="E29:G29"/>
    <mergeCell ref="A30:B30"/>
    <mergeCell ref="E30:G30"/>
    <mergeCell ref="A31:B31"/>
    <mergeCell ref="E31:G31"/>
    <mergeCell ref="A32:B32"/>
    <mergeCell ref="E32:G32"/>
    <mergeCell ref="A33:B33"/>
    <mergeCell ref="E33:G33"/>
    <mergeCell ref="A34:B34"/>
    <mergeCell ref="E34:G34"/>
    <mergeCell ref="A23:B23"/>
    <mergeCell ref="E23:G23"/>
    <mergeCell ref="A24:B24"/>
    <mergeCell ref="E24:G24"/>
    <mergeCell ref="A25:B25"/>
    <mergeCell ref="E25:G25"/>
    <mergeCell ref="A26:B26"/>
    <mergeCell ref="E26:G26"/>
    <mergeCell ref="A27:B27"/>
    <mergeCell ref="E27:G27"/>
    <mergeCell ref="A28:B28"/>
    <mergeCell ref="E28:G28"/>
    <mergeCell ref="A17:B17"/>
    <mergeCell ref="E17:G17"/>
    <mergeCell ref="A18:B18"/>
    <mergeCell ref="E18:G18"/>
    <mergeCell ref="A19:B19"/>
    <mergeCell ref="E19:G19"/>
    <mergeCell ref="A20:B20"/>
    <mergeCell ref="E20:G20"/>
    <mergeCell ref="A21:B21"/>
    <mergeCell ref="E21:G21"/>
    <mergeCell ref="A22:B22"/>
    <mergeCell ref="E22:G22"/>
    <mergeCell ref="A15:B15"/>
    <mergeCell ref="E15:G15"/>
    <mergeCell ref="A16:B16"/>
    <mergeCell ref="E16:G16"/>
    <mergeCell ref="A12:B12"/>
    <mergeCell ref="E12:G12"/>
    <mergeCell ref="A13:B13"/>
    <mergeCell ref="E13:G13"/>
    <mergeCell ref="A14:B14"/>
    <mergeCell ref="E14:G14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:G2"/>
    <mergeCell ref="A3:G3"/>
    <mergeCell ref="A4:B4"/>
    <mergeCell ref="E4:G4"/>
    <mergeCell ref="A5:B5"/>
    <mergeCell ref="E5:G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4120C-323D-4488-8699-08B2C7560182}">
  <dimension ref="A1:G53"/>
  <sheetViews>
    <sheetView showGridLines="0" workbookViewId="0">
      <selection activeCell="E47" sqref="E47:G47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24.28515625" customWidth="1"/>
  </cols>
  <sheetData>
    <row r="1" spans="1:7" ht="11.2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12.75" customHeight="1" x14ac:dyDescent="0.25">
      <c r="A2" s="42"/>
      <c r="B2" s="42"/>
      <c r="C2" s="42"/>
      <c r="D2" s="42"/>
      <c r="E2" s="42"/>
      <c r="F2" s="42"/>
      <c r="G2" s="42"/>
    </row>
    <row r="3" spans="1:7" ht="12.75" customHeight="1" x14ac:dyDescent="0.25">
      <c r="A3" s="42" t="s">
        <v>88</v>
      </c>
      <c r="B3" s="42"/>
      <c r="C3" s="42"/>
      <c r="D3" s="42"/>
      <c r="E3" s="42"/>
      <c r="F3" s="42"/>
      <c r="G3" s="42"/>
    </row>
    <row r="4" spans="1:7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7" x14ac:dyDescent="0.25">
      <c r="A5" s="30" t="s">
        <v>5</v>
      </c>
      <c r="B5" s="31"/>
      <c r="C5" s="2"/>
      <c r="D5" s="2"/>
      <c r="E5" s="48"/>
      <c r="F5" s="49"/>
      <c r="G5" s="50"/>
    </row>
    <row r="6" spans="1:7" x14ac:dyDescent="0.25">
      <c r="A6" s="38" t="s">
        <v>6</v>
      </c>
      <c r="B6" s="38"/>
      <c r="C6" s="3" t="s">
        <v>55</v>
      </c>
      <c r="D6" s="3"/>
      <c r="E6" s="38" t="s">
        <v>89</v>
      </c>
      <c r="F6" s="38"/>
      <c r="G6" s="38"/>
    </row>
    <row r="7" spans="1:7" x14ac:dyDescent="0.25">
      <c r="A7" s="36" t="s">
        <v>8</v>
      </c>
      <c r="B7" s="37"/>
      <c r="C7" s="3" t="s">
        <v>55</v>
      </c>
      <c r="D7" s="3"/>
      <c r="E7" s="38" t="s">
        <v>355</v>
      </c>
      <c r="F7" s="38"/>
      <c r="G7" s="38"/>
    </row>
    <row r="8" spans="1:7" x14ac:dyDescent="0.25">
      <c r="A8" s="36" t="s">
        <v>9</v>
      </c>
      <c r="B8" s="37"/>
      <c r="C8" s="3" t="s">
        <v>55</v>
      </c>
      <c r="D8" s="3"/>
      <c r="E8" s="38" t="s">
        <v>356</v>
      </c>
      <c r="F8" s="38"/>
      <c r="G8" s="38"/>
    </row>
    <row r="9" spans="1:7" x14ac:dyDescent="0.25">
      <c r="A9" s="36" t="s">
        <v>10</v>
      </c>
      <c r="B9" s="37"/>
      <c r="C9" s="3" t="s">
        <v>55</v>
      </c>
      <c r="D9" s="3"/>
      <c r="E9" s="38" t="s">
        <v>357</v>
      </c>
      <c r="F9" s="38"/>
      <c r="G9" s="38"/>
    </row>
    <row r="10" spans="1:7" x14ac:dyDescent="0.25">
      <c r="A10" s="36" t="s">
        <v>11</v>
      </c>
      <c r="B10" s="37"/>
      <c r="C10" s="3"/>
      <c r="D10" s="3" t="s">
        <v>55</v>
      </c>
      <c r="E10" s="38" t="s">
        <v>58</v>
      </c>
      <c r="F10" s="38"/>
      <c r="G10" s="38"/>
    </row>
    <row r="11" spans="1:7" x14ac:dyDescent="0.25">
      <c r="A11" s="36" t="s">
        <v>12</v>
      </c>
      <c r="B11" s="37"/>
      <c r="C11" s="3"/>
      <c r="D11" s="3" t="s">
        <v>55</v>
      </c>
      <c r="E11" s="38" t="s">
        <v>58</v>
      </c>
      <c r="F11" s="38"/>
      <c r="G11" s="38"/>
    </row>
    <row r="12" spans="1:7" x14ac:dyDescent="0.25">
      <c r="A12" s="30" t="s">
        <v>13</v>
      </c>
      <c r="B12" s="31"/>
      <c r="C12" s="4"/>
      <c r="D12" s="4"/>
      <c r="E12" s="32"/>
      <c r="F12" s="32"/>
      <c r="G12" s="32"/>
    </row>
    <row r="13" spans="1:7" x14ac:dyDescent="0.25">
      <c r="A13" s="36" t="s">
        <v>14</v>
      </c>
      <c r="B13" s="37"/>
      <c r="C13" s="3" t="s">
        <v>55</v>
      </c>
      <c r="D13" s="3"/>
      <c r="E13" s="38" t="s">
        <v>360</v>
      </c>
      <c r="F13" s="38"/>
      <c r="G13" s="38"/>
    </row>
    <row r="14" spans="1:7" ht="24.75" customHeight="1" x14ac:dyDescent="0.25">
      <c r="A14" s="36" t="s">
        <v>15</v>
      </c>
      <c r="B14" s="37"/>
      <c r="C14" s="3" t="s">
        <v>7</v>
      </c>
      <c r="D14" s="3"/>
      <c r="E14" s="35" t="s">
        <v>90</v>
      </c>
      <c r="F14" s="35"/>
      <c r="G14" s="35"/>
    </row>
    <row r="15" spans="1:7" x14ac:dyDescent="0.25">
      <c r="A15" s="36" t="s">
        <v>16</v>
      </c>
      <c r="B15" s="37"/>
      <c r="C15" s="3" t="s">
        <v>55</v>
      </c>
      <c r="D15" s="3"/>
      <c r="E15" s="38" t="s">
        <v>359</v>
      </c>
      <c r="F15" s="38"/>
      <c r="G15" s="38"/>
    </row>
    <row r="16" spans="1:7" x14ac:dyDescent="0.25">
      <c r="A16" s="36" t="s">
        <v>17</v>
      </c>
      <c r="B16" s="37"/>
      <c r="C16" s="3" t="s">
        <v>55</v>
      </c>
      <c r="D16" s="3"/>
      <c r="E16" s="38" t="s">
        <v>358</v>
      </c>
      <c r="F16" s="38"/>
      <c r="G16" s="38"/>
    </row>
    <row r="17" spans="1:7" ht="29.25" customHeight="1" x14ac:dyDescent="0.25">
      <c r="A17" s="36" t="s">
        <v>18</v>
      </c>
      <c r="B17" s="37"/>
      <c r="C17" s="3" t="s">
        <v>55</v>
      </c>
      <c r="D17" s="3"/>
      <c r="E17" s="35" t="s">
        <v>91</v>
      </c>
      <c r="F17" s="35"/>
      <c r="G17" s="35"/>
    </row>
    <row r="18" spans="1:7" x14ac:dyDescent="0.25">
      <c r="A18" s="30" t="s">
        <v>19</v>
      </c>
      <c r="B18" s="31"/>
      <c r="C18" s="4"/>
      <c r="D18" s="4"/>
      <c r="E18" s="32"/>
      <c r="F18" s="32"/>
      <c r="G18" s="32"/>
    </row>
    <row r="19" spans="1:7" x14ac:dyDescent="0.25">
      <c r="A19" s="36" t="s">
        <v>20</v>
      </c>
      <c r="B19" s="37"/>
      <c r="C19" s="3" t="s">
        <v>55</v>
      </c>
      <c r="D19" s="3"/>
      <c r="E19" s="38" t="s">
        <v>363</v>
      </c>
      <c r="F19" s="38"/>
      <c r="G19" s="38"/>
    </row>
    <row r="20" spans="1:7" x14ac:dyDescent="0.25">
      <c r="A20" s="36" t="s">
        <v>21</v>
      </c>
      <c r="B20" s="37"/>
      <c r="C20" s="3" t="s">
        <v>55</v>
      </c>
      <c r="D20" s="3"/>
      <c r="E20" s="38" t="s">
        <v>362</v>
      </c>
      <c r="F20" s="38"/>
      <c r="G20" s="38"/>
    </row>
    <row r="21" spans="1:7" x14ac:dyDescent="0.25">
      <c r="A21" s="36" t="s">
        <v>22</v>
      </c>
      <c r="B21" s="37"/>
      <c r="C21" s="3" t="s">
        <v>55</v>
      </c>
      <c r="D21" s="3"/>
      <c r="E21" s="38" t="s">
        <v>361</v>
      </c>
      <c r="F21" s="38"/>
      <c r="G21" s="38"/>
    </row>
    <row r="22" spans="1:7" x14ac:dyDescent="0.25">
      <c r="A22" s="36" t="s">
        <v>23</v>
      </c>
      <c r="B22" s="37"/>
      <c r="C22" s="3" t="s">
        <v>55</v>
      </c>
      <c r="D22" s="3"/>
      <c r="E22" s="38" t="s">
        <v>336</v>
      </c>
      <c r="F22" s="38"/>
      <c r="G22" s="38"/>
    </row>
    <row r="23" spans="1:7" x14ac:dyDescent="0.25">
      <c r="A23" s="36" t="s">
        <v>24</v>
      </c>
      <c r="B23" s="37"/>
      <c r="C23" s="3"/>
      <c r="D23" s="25" t="s">
        <v>55</v>
      </c>
      <c r="E23" s="38"/>
      <c r="F23" s="38"/>
      <c r="G23" s="38"/>
    </row>
    <row r="24" spans="1:7" x14ac:dyDescent="0.25">
      <c r="A24" s="30" t="s">
        <v>25</v>
      </c>
      <c r="B24" s="31"/>
      <c r="C24" s="4"/>
      <c r="D24" s="4"/>
      <c r="E24" s="32"/>
      <c r="F24" s="32"/>
      <c r="G24" s="32"/>
    </row>
    <row r="25" spans="1:7" x14ac:dyDescent="0.25">
      <c r="A25" s="36" t="s">
        <v>26</v>
      </c>
      <c r="B25" s="37"/>
      <c r="C25" s="3" t="s">
        <v>55</v>
      </c>
      <c r="D25" s="3"/>
      <c r="E25" s="38" t="s">
        <v>364</v>
      </c>
      <c r="F25" s="38"/>
      <c r="G25" s="38"/>
    </row>
    <row r="26" spans="1:7" ht="24.75" customHeight="1" x14ac:dyDescent="0.25">
      <c r="A26" s="36" t="s">
        <v>27</v>
      </c>
      <c r="B26" s="37"/>
      <c r="C26" s="3" t="s">
        <v>55</v>
      </c>
      <c r="D26" s="3"/>
      <c r="E26" s="35" t="s">
        <v>92</v>
      </c>
      <c r="F26" s="35"/>
      <c r="G26" s="35"/>
    </row>
    <row r="27" spans="1:7" x14ac:dyDescent="0.25">
      <c r="A27" s="36" t="s">
        <v>29</v>
      </c>
      <c r="B27" s="37"/>
      <c r="C27" s="3" t="s">
        <v>55</v>
      </c>
      <c r="D27" s="3"/>
      <c r="E27" s="38" t="s">
        <v>365</v>
      </c>
      <c r="F27" s="38"/>
      <c r="G27" s="38"/>
    </row>
    <row r="28" spans="1:7" x14ac:dyDescent="0.25">
      <c r="A28" s="30" t="s">
        <v>30</v>
      </c>
      <c r="B28" s="31"/>
      <c r="C28" s="4"/>
      <c r="D28" s="4"/>
      <c r="E28" s="32"/>
      <c r="F28" s="32"/>
      <c r="G28" s="32"/>
    </row>
    <row r="29" spans="1:7" ht="27.75" customHeight="1" x14ac:dyDescent="0.25">
      <c r="A29" s="33" t="s">
        <v>31</v>
      </c>
      <c r="B29" s="34"/>
      <c r="C29" s="3" t="s">
        <v>55</v>
      </c>
      <c r="D29" s="3"/>
      <c r="E29" s="35" t="s">
        <v>93</v>
      </c>
      <c r="F29" s="35"/>
      <c r="G29" s="35"/>
    </row>
    <row r="30" spans="1:7" x14ac:dyDescent="0.25">
      <c r="A30" s="36" t="s">
        <v>32</v>
      </c>
      <c r="B30" s="37"/>
      <c r="C30" s="3" t="s">
        <v>55</v>
      </c>
      <c r="D30" s="3"/>
      <c r="E30" s="38" t="s">
        <v>367</v>
      </c>
      <c r="F30" s="38"/>
      <c r="G30" s="38"/>
    </row>
    <row r="31" spans="1:7" x14ac:dyDescent="0.25">
      <c r="A31" s="36" t="s">
        <v>33</v>
      </c>
      <c r="B31" s="37"/>
      <c r="C31" s="3" t="s">
        <v>55</v>
      </c>
      <c r="D31" s="3"/>
      <c r="E31" s="38" t="s">
        <v>366</v>
      </c>
      <c r="F31" s="38"/>
      <c r="G31" s="38"/>
    </row>
    <row r="32" spans="1:7" x14ac:dyDescent="0.25">
      <c r="A32" s="30" t="s">
        <v>34</v>
      </c>
      <c r="B32" s="31"/>
      <c r="C32" s="4"/>
      <c r="D32" s="4"/>
      <c r="E32" s="32"/>
      <c r="F32" s="32"/>
      <c r="G32" s="32"/>
    </row>
    <row r="33" spans="1:7" ht="41.25" customHeight="1" x14ac:dyDescent="0.25">
      <c r="A33" s="36" t="s">
        <v>35</v>
      </c>
      <c r="B33" s="37"/>
      <c r="C33" s="3" t="s">
        <v>55</v>
      </c>
      <c r="D33" s="3"/>
      <c r="E33" s="35" t="s">
        <v>94</v>
      </c>
      <c r="F33" s="35"/>
      <c r="G33" s="35"/>
    </row>
    <row r="34" spans="1:7" x14ac:dyDescent="0.25">
      <c r="A34" s="36" t="s">
        <v>36</v>
      </c>
      <c r="B34" s="37"/>
      <c r="C34" s="3" t="s">
        <v>55</v>
      </c>
      <c r="D34" s="3"/>
      <c r="E34" s="38" t="s">
        <v>95</v>
      </c>
      <c r="F34" s="38"/>
      <c r="G34" s="38"/>
    </row>
    <row r="35" spans="1:7" x14ac:dyDescent="0.25">
      <c r="A35" s="36" t="s">
        <v>37</v>
      </c>
      <c r="B35" s="37"/>
      <c r="C35" s="3" t="s">
        <v>55</v>
      </c>
      <c r="D35" s="3"/>
      <c r="E35" s="38"/>
      <c r="F35" s="38"/>
      <c r="G35" s="38"/>
    </row>
    <row r="36" spans="1:7" ht="39.75" customHeight="1" x14ac:dyDescent="0.25">
      <c r="A36" s="36" t="s">
        <v>38</v>
      </c>
      <c r="B36" s="37"/>
      <c r="C36" s="3" t="s">
        <v>55</v>
      </c>
      <c r="D36" s="3"/>
      <c r="E36" s="35" t="s">
        <v>96</v>
      </c>
      <c r="F36" s="35"/>
      <c r="G36" s="35"/>
    </row>
    <row r="37" spans="1:7" x14ac:dyDescent="0.25">
      <c r="A37" s="30" t="s">
        <v>39</v>
      </c>
      <c r="B37" s="31"/>
      <c r="C37" s="4"/>
      <c r="D37" s="4"/>
      <c r="E37" s="32"/>
      <c r="F37" s="32"/>
      <c r="G37" s="32"/>
    </row>
    <row r="38" spans="1:7" ht="27.75" customHeight="1" x14ac:dyDescent="0.25">
      <c r="A38" s="36" t="s">
        <v>40</v>
      </c>
      <c r="B38" s="37"/>
      <c r="C38" s="3" t="s">
        <v>55</v>
      </c>
      <c r="D38" s="3"/>
      <c r="E38" s="35" t="s">
        <v>97</v>
      </c>
      <c r="F38" s="35"/>
      <c r="G38" s="35"/>
    </row>
    <row r="39" spans="1:7" x14ac:dyDescent="0.25">
      <c r="A39" s="36" t="s">
        <v>41</v>
      </c>
      <c r="B39" s="37"/>
      <c r="C39" s="3" t="s">
        <v>55</v>
      </c>
      <c r="D39" s="3"/>
      <c r="E39" s="38" t="s">
        <v>98</v>
      </c>
      <c r="F39" s="38"/>
      <c r="G39" s="38"/>
    </row>
    <row r="40" spans="1:7" x14ac:dyDescent="0.25">
      <c r="A40" s="36" t="s">
        <v>42</v>
      </c>
      <c r="B40" s="37"/>
      <c r="C40" s="3" t="s">
        <v>55</v>
      </c>
      <c r="D40" s="3"/>
      <c r="E40" s="38"/>
      <c r="F40" s="38"/>
      <c r="G40" s="38"/>
    </row>
    <row r="41" spans="1:7" x14ac:dyDescent="0.25">
      <c r="A41" s="30" t="s">
        <v>43</v>
      </c>
      <c r="B41" s="31"/>
      <c r="C41" s="4"/>
      <c r="D41" s="4"/>
      <c r="E41" s="32"/>
      <c r="F41" s="32"/>
      <c r="G41" s="32"/>
    </row>
    <row r="42" spans="1:7" ht="27" customHeight="1" x14ac:dyDescent="0.25">
      <c r="A42" s="36" t="s">
        <v>44</v>
      </c>
      <c r="B42" s="37"/>
      <c r="C42" s="3" t="s">
        <v>55</v>
      </c>
      <c r="D42" s="3"/>
      <c r="E42" s="35" t="s">
        <v>99</v>
      </c>
      <c r="F42" s="35"/>
      <c r="G42" s="35"/>
    </row>
    <row r="43" spans="1:7" x14ac:dyDescent="0.25">
      <c r="A43" s="36" t="s">
        <v>45</v>
      </c>
      <c r="B43" s="37"/>
      <c r="C43" s="3" t="s">
        <v>55</v>
      </c>
      <c r="D43" s="3"/>
      <c r="E43" s="38" t="s">
        <v>100</v>
      </c>
      <c r="F43" s="38"/>
      <c r="G43" s="38"/>
    </row>
    <row r="44" spans="1:7" x14ac:dyDescent="0.25">
      <c r="A44" s="30" t="s">
        <v>46</v>
      </c>
      <c r="B44" s="31"/>
      <c r="C44" s="4"/>
      <c r="D44" s="4"/>
      <c r="E44" s="32"/>
      <c r="F44" s="32"/>
      <c r="G44" s="32"/>
    </row>
    <row r="45" spans="1:7" x14ac:dyDescent="0.25">
      <c r="A45" s="36" t="s">
        <v>47</v>
      </c>
      <c r="B45" s="37"/>
      <c r="C45" s="3" t="s">
        <v>55</v>
      </c>
      <c r="D45" s="3"/>
      <c r="E45" s="38" t="s">
        <v>368</v>
      </c>
      <c r="F45" s="38"/>
      <c r="G45" s="38"/>
    </row>
    <row r="46" spans="1:7" x14ac:dyDescent="0.25">
      <c r="A46" s="36" t="s">
        <v>48</v>
      </c>
      <c r="B46" s="37"/>
      <c r="C46" s="3" t="s">
        <v>55</v>
      </c>
      <c r="D46" s="3"/>
      <c r="E46" s="38" t="s">
        <v>369</v>
      </c>
      <c r="F46" s="38"/>
      <c r="G46" s="38"/>
    </row>
    <row r="47" spans="1:7" x14ac:dyDescent="0.25">
      <c r="A47" s="36" t="s">
        <v>49</v>
      </c>
      <c r="B47" s="37"/>
      <c r="C47" s="3"/>
      <c r="D47" s="3" t="s">
        <v>55</v>
      </c>
      <c r="E47" s="38" t="s">
        <v>58</v>
      </c>
      <c r="F47" s="38"/>
      <c r="G47" s="38"/>
    </row>
    <row r="48" spans="1:7" x14ac:dyDescent="0.25">
      <c r="A48" s="39" t="s">
        <v>50</v>
      </c>
      <c r="B48" s="40"/>
      <c r="C48" s="3"/>
      <c r="D48" s="3"/>
      <c r="E48" s="38" t="s">
        <v>58</v>
      </c>
      <c r="F48" s="38"/>
      <c r="G48" s="38"/>
    </row>
    <row r="49" spans="1:7" x14ac:dyDescent="0.25">
      <c r="A49" s="30" t="s">
        <v>51</v>
      </c>
      <c r="B49" s="31"/>
      <c r="C49" s="4"/>
      <c r="D49" s="4"/>
      <c r="E49" s="32"/>
      <c r="F49" s="32"/>
      <c r="G49" s="32"/>
    </row>
    <row r="50" spans="1:7" ht="38.25" customHeight="1" x14ac:dyDescent="0.25">
      <c r="A50" s="36" t="s">
        <v>52</v>
      </c>
      <c r="B50" s="37"/>
      <c r="C50" s="3" t="s">
        <v>55</v>
      </c>
      <c r="D50" s="3"/>
      <c r="E50" s="35" t="s">
        <v>101</v>
      </c>
      <c r="F50" s="35"/>
      <c r="G50" s="35"/>
    </row>
    <row r="51" spans="1:7" ht="31.5" customHeight="1" x14ac:dyDescent="0.25">
      <c r="A51" s="36" t="s">
        <v>53</v>
      </c>
      <c r="B51" s="37"/>
      <c r="C51" s="3" t="s">
        <v>55</v>
      </c>
      <c r="D51" s="3"/>
      <c r="E51" s="35" t="s">
        <v>102</v>
      </c>
      <c r="F51" s="35"/>
      <c r="G51" s="35"/>
    </row>
    <row r="52" spans="1:7" x14ac:dyDescent="0.25">
      <c r="A52" s="30" t="s">
        <v>54</v>
      </c>
      <c r="B52" s="31"/>
      <c r="C52" s="3"/>
      <c r="D52" s="3"/>
      <c r="E52" s="38"/>
      <c r="F52" s="38"/>
      <c r="G52" s="38"/>
    </row>
    <row r="53" spans="1:7" ht="27" customHeight="1" x14ac:dyDescent="0.25">
      <c r="A53" s="39" t="s">
        <v>50</v>
      </c>
      <c r="B53" s="40"/>
      <c r="C53" s="3"/>
      <c r="D53" s="3"/>
      <c r="E53" s="35"/>
      <c r="F53" s="35"/>
      <c r="G53" s="35"/>
    </row>
  </sheetData>
  <mergeCells count="102">
    <mergeCell ref="A51:B51"/>
    <mergeCell ref="E51:G51"/>
    <mergeCell ref="A52:B52"/>
    <mergeCell ref="E52:G52"/>
    <mergeCell ref="A53:B53"/>
    <mergeCell ref="E53:G53"/>
    <mergeCell ref="A48:B48"/>
    <mergeCell ref="E48:G48"/>
    <mergeCell ref="A49:B49"/>
    <mergeCell ref="E49:G49"/>
    <mergeCell ref="A50:B50"/>
    <mergeCell ref="E50:G50"/>
    <mergeCell ref="A45:B45"/>
    <mergeCell ref="E45:G45"/>
    <mergeCell ref="A46:B46"/>
    <mergeCell ref="E46:G46"/>
    <mergeCell ref="A47:B47"/>
    <mergeCell ref="E47:G47"/>
    <mergeCell ref="A42:B42"/>
    <mergeCell ref="E42:G42"/>
    <mergeCell ref="A43:B43"/>
    <mergeCell ref="E43:G43"/>
    <mergeCell ref="A44:B44"/>
    <mergeCell ref="E44:G44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33:B33"/>
    <mergeCell ref="E33:G33"/>
    <mergeCell ref="A34:B34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  <mergeCell ref="A21:B21"/>
    <mergeCell ref="E21:G21"/>
    <mergeCell ref="A22:B22"/>
    <mergeCell ref="E22:G22"/>
    <mergeCell ref="A23:B23"/>
    <mergeCell ref="E23:G23"/>
    <mergeCell ref="A18:B18"/>
    <mergeCell ref="E18:G18"/>
    <mergeCell ref="A19:B19"/>
    <mergeCell ref="E19:G19"/>
    <mergeCell ref="A20:B20"/>
    <mergeCell ref="E20:G20"/>
    <mergeCell ref="A16:B16"/>
    <mergeCell ref="E16:G16"/>
    <mergeCell ref="A17:B17"/>
    <mergeCell ref="E17:G17"/>
    <mergeCell ref="A12:B12"/>
    <mergeCell ref="E12:G12"/>
    <mergeCell ref="A13:B13"/>
    <mergeCell ref="E13:G13"/>
    <mergeCell ref="A14:B14"/>
    <mergeCell ref="E14:G14"/>
    <mergeCell ref="A11:B11"/>
    <mergeCell ref="E11:G11"/>
    <mergeCell ref="A6:B6"/>
    <mergeCell ref="E6:G6"/>
    <mergeCell ref="A7:B7"/>
    <mergeCell ref="E7:G7"/>
    <mergeCell ref="A8:B8"/>
    <mergeCell ref="E8:G8"/>
    <mergeCell ref="A15:B15"/>
    <mergeCell ref="E15:G15"/>
    <mergeCell ref="A1:G2"/>
    <mergeCell ref="A3:G3"/>
    <mergeCell ref="A4:B4"/>
    <mergeCell ref="E4:G4"/>
    <mergeCell ref="A5:B5"/>
    <mergeCell ref="E5:G5"/>
    <mergeCell ref="A9:B9"/>
    <mergeCell ref="E9:G9"/>
    <mergeCell ref="A10:B10"/>
    <mergeCell ref="E10:G10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99"/>
  <sheetViews>
    <sheetView showGridLines="0" zoomScale="80" zoomScaleNormal="80" workbookViewId="0">
      <selection activeCell="J38" sqref="J38"/>
    </sheetView>
  </sheetViews>
  <sheetFormatPr baseColWidth="10" defaultColWidth="11.42578125" defaultRowHeight="15" x14ac:dyDescent="0.25"/>
  <cols>
    <col min="1" max="1" width="19.42578125" customWidth="1"/>
    <col min="2" max="2" width="16.28515625" customWidth="1"/>
    <col min="3" max="3" width="3.7109375" customWidth="1"/>
    <col min="4" max="4" width="3.85546875" bestFit="1" customWidth="1"/>
    <col min="7" max="7" width="22.28515625" customWidth="1"/>
    <col min="10" max="10" width="13.5703125" bestFit="1" customWidth="1"/>
    <col min="12" max="12" width="15" bestFit="1" customWidth="1"/>
    <col min="13" max="13" width="14.85546875" customWidth="1"/>
    <col min="20" max="20" width="14.85546875" bestFit="1" customWidth="1"/>
    <col min="39" max="39" width="16" customWidth="1"/>
    <col min="40" max="40" width="18.140625" customWidth="1"/>
    <col min="41" max="41" width="14.85546875" bestFit="1" customWidth="1"/>
  </cols>
  <sheetData>
    <row r="1" spans="1:7" ht="11.25" customHeight="1" x14ac:dyDescent="0.25">
      <c r="A1" s="42" t="s">
        <v>0</v>
      </c>
      <c r="B1" s="42"/>
      <c r="C1" s="42"/>
      <c r="D1" s="42"/>
      <c r="E1" s="42"/>
      <c r="F1" s="42"/>
      <c r="G1" s="42"/>
    </row>
    <row r="2" spans="1:7" ht="12.75" customHeight="1" x14ac:dyDescent="0.25">
      <c r="A2" s="42"/>
      <c r="B2" s="42"/>
      <c r="C2" s="42"/>
      <c r="D2" s="42"/>
      <c r="E2" s="42"/>
      <c r="F2" s="42"/>
      <c r="G2" s="42"/>
    </row>
    <row r="3" spans="1:7" ht="12.75" customHeight="1" x14ac:dyDescent="0.25">
      <c r="A3" s="42" t="s">
        <v>1</v>
      </c>
      <c r="B3" s="42"/>
      <c r="C3" s="42"/>
      <c r="D3" s="42"/>
      <c r="E3" s="42"/>
      <c r="F3" s="42"/>
      <c r="G3" s="42"/>
    </row>
    <row r="4" spans="1:7" x14ac:dyDescent="0.25">
      <c r="A4" s="43" t="s">
        <v>2</v>
      </c>
      <c r="B4" s="44"/>
      <c r="C4" s="1" t="s">
        <v>3</v>
      </c>
      <c r="D4" s="1" t="s">
        <v>4</v>
      </c>
      <c r="E4" s="45" t="s">
        <v>157</v>
      </c>
      <c r="F4" s="46"/>
      <c r="G4" s="47"/>
    </row>
    <row r="5" spans="1:7" x14ac:dyDescent="0.25">
      <c r="A5" s="30" t="s">
        <v>5</v>
      </c>
      <c r="B5" s="31"/>
      <c r="C5" s="2"/>
      <c r="D5" s="2"/>
      <c r="E5" s="48"/>
      <c r="F5" s="49"/>
      <c r="G5" s="50"/>
    </row>
    <row r="6" spans="1:7" x14ac:dyDescent="0.25">
      <c r="A6" s="38" t="s">
        <v>6</v>
      </c>
      <c r="B6" s="38"/>
      <c r="C6" s="3" t="s">
        <v>55</v>
      </c>
      <c r="D6" s="3"/>
      <c r="E6" s="38" t="s">
        <v>151</v>
      </c>
      <c r="F6" s="38"/>
      <c r="G6" s="38"/>
    </row>
    <row r="7" spans="1:7" x14ac:dyDescent="0.25">
      <c r="A7" s="36" t="s">
        <v>8</v>
      </c>
      <c r="B7" s="37"/>
      <c r="C7" s="3" t="s">
        <v>55</v>
      </c>
      <c r="D7" s="3"/>
      <c r="E7" s="38" t="s">
        <v>306</v>
      </c>
      <c r="F7" s="38"/>
      <c r="G7" s="38"/>
    </row>
    <row r="8" spans="1:7" x14ac:dyDescent="0.25">
      <c r="A8" s="36" t="s">
        <v>9</v>
      </c>
      <c r="B8" s="37"/>
      <c r="C8" s="3"/>
      <c r="D8" s="3" t="s">
        <v>55</v>
      </c>
      <c r="E8" s="38" t="s">
        <v>58</v>
      </c>
      <c r="F8" s="38"/>
      <c r="G8" s="38"/>
    </row>
    <row r="9" spans="1:7" x14ac:dyDescent="0.25">
      <c r="A9" s="36" t="s">
        <v>10</v>
      </c>
      <c r="B9" s="37"/>
      <c r="C9" s="3"/>
      <c r="D9" s="3" t="s">
        <v>55</v>
      </c>
      <c r="E9" s="38" t="s">
        <v>58</v>
      </c>
      <c r="F9" s="38"/>
      <c r="G9" s="38"/>
    </row>
    <row r="10" spans="1:7" x14ac:dyDescent="0.25">
      <c r="A10" s="36" t="s">
        <v>11</v>
      </c>
      <c r="B10" s="37"/>
      <c r="C10" s="3"/>
      <c r="D10" s="3" t="s">
        <v>55</v>
      </c>
      <c r="E10" s="38" t="s">
        <v>58</v>
      </c>
      <c r="F10" s="38"/>
      <c r="G10" s="38"/>
    </row>
    <row r="11" spans="1:7" x14ac:dyDescent="0.25">
      <c r="A11" s="36" t="s">
        <v>12</v>
      </c>
      <c r="B11" s="37"/>
      <c r="C11" s="3"/>
      <c r="D11" s="3" t="s">
        <v>55</v>
      </c>
      <c r="E11" s="38" t="s">
        <v>58</v>
      </c>
      <c r="F11" s="38"/>
      <c r="G11" s="38"/>
    </row>
    <row r="12" spans="1:7" x14ac:dyDescent="0.25">
      <c r="A12" s="30" t="s">
        <v>13</v>
      </c>
      <c r="B12" s="31"/>
      <c r="C12" s="4"/>
      <c r="D12" s="4"/>
      <c r="E12" s="32"/>
      <c r="F12" s="32"/>
      <c r="G12" s="32"/>
    </row>
    <row r="13" spans="1:7" ht="45" customHeight="1" x14ac:dyDescent="0.25">
      <c r="A13" s="36" t="s">
        <v>14</v>
      </c>
      <c r="B13" s="37"/>
      <c r="C13" s="6" t="s">
        <v>55</v>
      </c>
      <c r="D13" s="3"/>
      <c r="E13" s="35" t="s">
        <v>103</v>
      </c>
      <c r="F13" s="35"/>
      <c r="G13" s="35"/>
    </row>
    <row r="14" spans="1:7" x14ac:dyDescent="0.25">
      <c r="A14" s="36" t="s">
        <v>15</v>
      </c>
      <c r="B14" s="37"/>
      <c r="C14" s="3" t="s">
        <v>55</v>
      </c>
      <c r="D14" s="3"/>
      <c r="E14" s="38" t="s">
        <v>313</v>
      </c>
      <c r="F14" s="38"/>
      <c r="G14" s="38"/>
    </row>
    <row r="15" spans="1:7" x14ac:dyDescent="0.25">
      <c r="A15" s="36" t="s">
        <v>16</v>
      </c>
      <c r="B15" s="37"/>
      <c r="C15" s="3" t="s">
        <v>55</v>
      </c>
      <c r="D15" s="3"/>
      <c r="E15" s="38" t="s">
        <v>311</v>
      </c>
      <c r="F15" s="38"/>
      <c r="G15" s="38"/>
    </row>
    <row r="16" spans="1:7" x14ac:dyDescent="0.25">
      <c r="A16" s="36" t="s">
        <v>17</v>
      </c>
      <c r="B16" s="37"/>
      <c r="C16" s="3" t="s">
        <v>55</v>
      </c>
      <c r="D16" s="3"/>
      <c r="E16" s="38" t="s">
        <v>312</v>
      </c>
      <c r="F16" s="38"/>
      <c r="G16" s="38"/>
    </row>
    <row r="17" spans="1:7" ht="39" customHeight="1" x14ac:dyDescent="0.25">
      <c r="A17" s="36" t="s">
        <v>18</v>
      </c>
      <c r="B17" s="37"/>
      <c r="C17" s="3" t="s">
        <v>55</v>
      </c>
      <c r="D17" s="3"/>
      <c r="E17" s="35" t="s">
        <v>104</v>
      </c>
      <c r="F17" s="35"/>
      <c r="G17" s="35"/>
    </row>
    <row r="18" spans="1:7" x14ac:dyDescent="0.25">
      <c r="A18" s="30" t="s">
        <v>19</v>
      </c>
      <c r="B18" s="31"/>
      <c r="C18" s="4"/>
      <c r="D18" s="4"/>
      <c r="E18" s="32"/>
      <c r="F18" s="32"/>
      <c r="G18" s="32"/>
    </row>
    <row r="19" spans="1:7" x14ac:dyDescent="0.25">
      <c r="A19" s="36" t="s">
        <v>20</v>
      </c>
      <c r="B19" s="37"/>
      <c r="C19" s="3" t="s">
        <v>55</v>
      </c>
      <c r="D19" s="3"/>
      <c r="E19" s="38" t="s">
        <v>371</v>
      </c>
      <c r="F19" s="38"/>
      <c r="G19" s="38"/>
    </row>
    <row r="20" spans="1:7" x14ac:dyDescent="0.25">
      <c r="A20" s="36" t="s">
        <v>21</v>
      </c>
      <c r="B20" s="37"/>
      <c r="C20" s="3" t="s">
        <v>55</v>
      </c>
      <c r="D20" s="3"/>
      <c r="E20" s="38" t="s">
        <v>370</v>
      </c>
      <c r="F20" s="38"/>
      <c r="G20" s="38"/>
    </row>
    <row r="21" spans="1:7" x14ac:dyDescent="0.25">
      <c r="A21" s="36" t="s">
        <v>22</v>
      </c>
      <c r="B21" s="37"/>
      <c r="C21" s="3" t="s">
        <v>55</v>
      </c>
      <c r="D21" s="3"/>
      <c r="E21" s="38" t="s">
        <v>370</v>
      </c>
      <c r="F21" s="38"/>
      <c r="G21" s="38"/>
    </row>
    <row r="22" spans="1:7" x14ac:dyDescent="0.25">
      <c r="A22" s="36" t="s">
        <v>23</v>
      </c>
      <c r="B22" s="37"/>
      <c r="C22" s="3" t="s">
        <v>55</v>
      </c>
      <c r="D22" s="3"/>
      <c r="E22" s="38" t="s">
        <v>335</v>
      </c>
      <c r="F22" s="38"/>
      <c r="G22" s="38"/>
    </row>
    <row r="23" spans="1:7" x14ac:dyDescent="0.25">
      <c r="A23" s="36" t="s">
        <v>24</v>
      </c>
      <c r="B23" s="37"/>
      <c r="C23" s="3" t="s">
        <v>55</v>
      </c>
      <c r="D23" s="3"/>
      <c r="E23" s="38" t="s">
        <v>335</v>
      </c>
      <c r="F23" s="38"/>
      <c r="G23" s="38"/>
    </row>
    <row r="24" spans="1:7" x14ac:dyDescent="0.25">
      <c r="A24" s="30" t="s">
        <v>25</v>
      </c>
      <c r="B24" s="31"/>
      <c r="C24" s="4"/>
      <c r="D24" s="4"/>
      <c r="E24" s="32"/>
      <c r="F24" s="32"/>
      <c r="G24" s="32"/>
    </row>
    <row r="25" spans="1:7" x14ac:dyDescent="0.25">
      <c r="A25" s="36" t="s">
        <v>26</v>
      </c>
      <c r="B25" s="37"/>
      <c r="C25" s="3" t="s">
        <v>55</v>
      </c>
      <c r="D25" s="3"/>
      <c r="E25" s="38" t="s">
        <v>105</v>
      </c>
      <c r="F25" s="38"/>
      <c r="G25" s="38"/>
    </row>
    <row r="26" spans="1:7" ht="32.25" customHeight="1" x14ac:dyDescent="0.25">
      <c r="A26" s="36" t="s">
        <v>27</v>
      </c>
      <c r="B26" s="37"/>
      <c r="C26" s="3" t="s">
        <v>55</v>
      </c>
      <c r="D26" s="3"/>
      <c r="E26" s="35" t="s">
        <v>106</v>
      </c>
      <c r="F26" s="35"/>
      <c r="G26" s="35"/>
    </row>
    <row r="27" spans="1:7" x14ac:dyDescent="0.25">
      <c r="A27" s="36" t="s">
        <v>29</v>
      </c>
      <c r="B27" s="37"/>
      <c r="C27" s="3" t="s">
        <v>55</v>
      </c>
      <c r="D27" s="3"/>
      <c r="E27" s="38" t="s">
        <v>107</v>
      </c>
      <c r="F27" s="38"/>
      <c r="G27" s="38"/>
    </row>
    <row r="28" spans="1:7" x14ac:dyDescent="0.25">
      <c r="A28" s="30" t="s">
        <v>30</v>
      </c>
      <c r="B28" s="31"/>
      <c r="C28" s="4"/>
      <c r="D28" s="4"/>
      <c r="E28" s="32"/>
      <c r="F28" s="32"/>
      <c r="G28" s="32"/>
    </row>
    <row r="29" spans="1:7" x14ac:dyDescent="0.25">
      <c r="A29" s="33" t="s">
        <v>31</v>
      </c>
      <c r="B29" s="34"/>
      <c r="C29" s="3" t="s">
        <v>55</v>
      </c>
      <c r="D29" s="3"/>
      <c r="E29" s="38" t="s">
        <v>108</v>
      </c>
      <c r="F29" s="38"/>
      <c r="G29" s="38"/>
    </row>
    <row r="30" spans="1:7" x14ac:dyDescent="0.25">
      <c r="A30" s="36" t="s">
        <v>32</v>
      </c>
      <c r="B30" s="37"/>
      <c r="C30" s="3"/>
      <c r="D30" s="3" t="s">
        <v>55</v>
      </c>
      <c r="E30" s="38" t="s">
        <v>58</v>
      </c>
      <c r="F30" s="38"/>
      <c r="G30" s="38"/>
    </row>
    <row r="31" spans="1:7" x14ac:dyDescent="0.25">
      <c r="A31" s="36" t="s">
        <v>33</v>
      </c>
      <c r="B31" s="37"/>
      <c r="C31" s="3" t="s">
        <v>55</v>
      </c>
      <c r="D31" s="3"/>
      <c r="E31" s="38" t="s">
        <v>307</v>
      </c>
      <c r="F31" s="38"/>
      <c r="G31" s="38"/>
    </row>
    <row r="32" spans="1:7" x14ac:dyDescent="0.25">
      <c r="A32" s="30" t="s">
        <v>34</v>
      </c>
      <c r="B32" s="31"/>
      <c r="C32" s="4"/>
      <c r="D32" s="4"/>
      <c r="E32" s="32"/>
      <c r="F32" s="32"/>
      <c r="G32" s="32"/>
    </row>
    <row r="33" spans="1:42" x14ac:dyDescent="0.25">
      <c r="A33" s="36" t="s">
        <v>35</v>
      </c>
      <c r="B33" s="37"/>
      <c r="C33" s="3" t="s">
        <v>55</v>
      </c>
      <c r="D33" s="3"/>
      <c r="E33" s="38" t="s">
        <v>308</v>
      </c>
      <c r="F33" s="38"/>
      <c r="G33" s="38"/>
    </row>
    <row r="34" spans="1:42" ht="30.75" customHeight="1" x14ac:dyDescent="0.25">
      <c r="A34" s="36" t="s">
        <v>36</v>
      </c>
      <c r="B34" s="37"/>
      <c r="C34" s="3" t="s">
        <v>55</v>
      </c>
      <c r="D34" s="3"/>
      <c r="E34" s="35" t="s">
        <v>109</v>
      </c>
      <c r="F34" s="35"/>
      <c r="G34" s="35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</row>
    <row r="35" spans="1:42" ht="15" customHeight="1" x14ac:dyDescent="0.25">
      <c r="A35" s="36" t="s">
        <v>37</v>
      </c>
      <c r="B35" s="37"/>
      <c r="C35" s="3"/>
      <c r="D35" s="3" t="s">
        <v>55</v>
      </c>
      <c r="E35" s="38" t="s">
        <v>58</v>
      </c>
      <c r="F35" s="38"/>
      <c r="G35" s="38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</row>
    <row r="36" spans="1:42" ht="15" customHeight="1" x14ac:dyDescent="0.25">
      <c r="A36" s="36" t="s">
        <v>38</v>
      </c>
      <c r="B36" s="37"/>
      <c r="C36" s="3" t="s">
        <v>55</v>
      </c>
      <c r="D36" s="3"/>
      <c r="E36" s="38" t="s">
        <v>372</v>
      </c>
      <c r="F36" s="38"/>
      <c r="G36" s="38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</row>
    <row r="37" spans="1:42" ht="15" customHeight="1" x14ac:dyDescent="0.25">
      <c r="A37" s="30" t="s">
        <v>39</v>
      </c>
      <c r="B37" s="31"/>
      <c r="C37" s="4"/>
      <c r="D37" s="4"/>
      <c r="E37" s="32"/>
      <c r="F37" s="32"/>
      <c r="G37" s="32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</row>
    <row r="38" spans="1:42" ht="15" customHeight="1" x14ac:dyDescent="0.25">
      <c r="A38" s="36" t="s">
        <v>40</v>
      </c>
      <c r="B38" s="37"/>
      <c r="C38" s="3" t="s">
        <v>55</v>
      </c>
      <c r="D38" s="3"/>
      <c r="E38" s="38" t="s">
        <v>373</v>
      </c>
      <c r="F38" s="38"/>
      <c r="G38" s="38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</row>
    <row r="39" spans="1:42" ht="15" customHeight="1" x14ac:dyDescent="0.25">
      <c r="A39" s="36" t="s">
        <v>41</v>
      </c>
      <c r="B39" s="37"/>
      <c r="C39" s="3" t="s">
        <v>55</v>
      </c>
      <c r="D39" s="3"/>
      <c r="E39" s="38" t="s">
        <v>375</v>
      </c>
      <c r="F39" s="38"/>
      <c r="G39" s="38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</row>
    <row r="40" spans="1:42" ht="15" customHeight="1" x14ac:dyDescent="0.25">
      <c r="A40" s="36" t="s">
        <v>42</v>
      </c>
      <c r="B40" s="37"/>
      <c r="C40" s="3" t="s">
        <v>55</v>
      </c>
      <c r="D40" s="3"/>
      <c r="E40" s="38" t="s">
        <v>374</v>
      </c>
      <c r="F40" s="38"/>
      <c r="G40" s="38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</row>
    <row r="41" spans="1:42" ht="15" customHeight="1" x14ac:dyDescent="0.25">
      <c r="A41" s="30" t="s">
        <v>43</v>
      </c>
      <c r="B41" s="31"/>
      <c r="C41" s="4"/>
      <c r="D41" s="4"/>
      <c r="E41" s="32"/>
      <c r="F41" s="32"/>
      <c r="G41" s="32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</row>
    <row r="42" spans="1:42" ht="27.75" customHeight="1" x14ac:dyDescent="0.25">
      <c r="A42" s="36" t="s">
        <v>44</v>
      </c>
      <c r="B42" s="37"/>
      <c r="C42" s="3" t="s">
        <v>55</v>
      </c>
      <c r="D42" s="3"/>
      <c r="E42" s="35" t="s">
        <v>110</v>
      </c>
      <c r="F42" s="35"/>
      <c r="G42" s="35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</row>
    <row r="43" spans="1:42" ht="29.25" customHeight="1" x14ac:dyDescent="0.25">
      <c r="A43" s="36" t="s">
        <v>45</v>
      </c>
      <c r="B43" s="37"/>
      <c r="C43" s="3" t="s">
        <v>55</v>
      </c>
      <c r="D43" s="3"/>
      <c r="E43" s="41" t="s">
        <v>111</v>
      </c>
      <c r="F43" s="41"/>
      <c r="G43" s="41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</row>
    <row r="44" spans="1:42" ht="15" customHeight="1" x14ac:dyDescent="0.25">
      <c r="A44" s="30" t="s">
        <v>46</v>
      </c>
      <c r="B44" s="31"/>
      <c r="C44" s="4"/>
      <c r="D44" s="4"/>
      <c r="E44" s="32"/>
      <c r="F44" s="32"/>
      <c r="G44" s="32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</row>
    <row r="45" spans="1:42" ht="15" customHeight="1" x14ac:dyDescent="0.25">
      <c r="A45" s="36" t="s">
        <v>47</v>
      </c>
      <c r="B45" s="37"/>
      <c r="C45" s="3" t="s">
        <v>55</v>
      </c>
      <c r="D45" s="3"/>
      <c r="E45" s="38" t="s">
        <v>112</v>
      </c>
      <c r="F45" s="38"/>
      <c r="G45" s="38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</row>
    <row r="46" spans="1:42" ht="15" customHeight="1" x14ac:dyDescent="0.25">
      <c r="A46" s="36" t="s">
        <v>48</v>
      </c>
      <c r="B46" s="37"/>
      <c r="C46" s="3" t="s">
        <v>7</v>
      </c>
      <c r="D46" s="3"/>
      <c r="E46" s="38" t="s">
        <v>309</v>
      </c>
      <c r="F46" s="38"/>
      <c r="G46" s="38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</row>
    <row r="47" spans="1:42" ht="15" customHeight="1" x14ac:dyDescent="0.25">
      <c r="A47" s="36" t="s">
        <v>49</v>
      </c>
      <c r="B47" s="37"/>
      <c r="C47" s="3" t="s">
        <v>55</v>
      </c>
      <c r="D47" s="3"/>
      <c r="E47" s="38" t="s">
        <v>305</v>
      </c>
      <c r="F47" s="38"/>
      <c r="G47" s="38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</row>
    <row r="48" spans="1:42" ht="15" customHeight="1" x14ac:dyDescent="0.25">
      <c r="A48" s="39" t="s">
        <v>50</v>
      </c>
      <c r="B48" s="40"/>
      <c r="C48" s="3"/>
      <c r="D48" s="3"/>
      <c r="E48" s="38"/>
      <c r="F48" s="38"/>
      <c r="G48" s="38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</row>
    <row r="49" spans="1:42" ht="15" customHeight="1" x14ac:dyDescent="0.25">
      <c r="A49" s="30" t="s">
        <v>51</v>
      </c>
      <c r="B49" s="31"/>
      <c r="C49" s="4"/>
      <c r="D49" s="4"/>
      <c r="E49" s="32"/>
      <c r="F49" s="32"/>
      <c r="G49" s="32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</row>
    <row r="50" spans="1:42" s="5" customFormat="1" ht="28.5" customHeight="1" x14ac:dyDescent="0.25">
      <c r="A50" s="33" t="s">
        <v>52</v>
      </c>
      <c r="B50" s="34"/>
      <c r="C50" s="7" t="s">
        <v>7</v>
      </c>
      <c r="D50" s="7"/>
      <c r="E50" s="35" t="s">
        <v>113</v>
      </c>
      <c r="F50" s="35"/>
      <c r="G50" s="35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</row>
    <row r="51" spans="1:42" ht="15" customHeight="1" x14ac:dyDescent="0.25">
      <c r="A51" s="36" t="s">
        <v>53</v>
      </c>
      <c r="B51" s="37"/>
      <c r="C51" s="3" t="s">
        <v>55</v>
      </c>
      <c r="D51" s="3"/>
      <c r="E51" s="38" t="s">
        <v>310</v>
      </c>
      <c r="F51" s="38"/>
      <c r="G51" s="38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</row>
    <row r="52" spans="1:42" ht="15" customHeight="1" x14ac:dyDescent="0.25">
      <c r="A52" s="30" t="s">
        <v>54</v>
      </c>
      <c r="B52" s="31"/>
      <c r="C52" s="3"/>
      <c r="D52" s="3"/>
      <c r="E52" s="38"/>
      <c r="F52" s="38"/>
      <c r="G52" s="38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</row>
    <row r="53" spans="1:42" ht="27" customHeight="1" x14ac:dyDescent="0.25">
      <c r="A53" s="39" t="s">
        <v>50</v>
      </c>
      <c r="B53" s="40"/>
      <c r="C53" s="3"/>
      <c r="D53" s="3"/>
      <c r="E53" s="35"/>
      <c r="F53" s="35"/>
      <c r="G53" s="35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</row>
    <row r="54" spans="1:42" ht="15" customHeight="1" x14ac:dyDescent="0.25"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</row>
    <row r="55" spans="1:42" ht="15" customHeight="1" x14ac:dyDescent="0.25"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</row>
    <row r="56" spans="1:42" ht="15" customHeight="1" x14ac:dyDescent="0.25"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</row>
    <row r="57" spans="1:42" ht="15" customHeight="1" x14ac:dyDescent="0.25"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</row>
    <row r="58" spans="1:42" ht="15" customHeight="1" x14ac:dyDescent="0.25"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</row>
    <row r="59" spans="1:42" ht="15" customHeight="1" x14ac:dyDescent="0.25"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</row>
    <row r="60" spans="1:42" ht="15" customHeight="1" x14ac:dyDescent="0.25"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</row>
    <row r="61" spans="1:42" ht="15" customHeight="1" x14ac:dyDescent="0.25"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</row>
    <row r="62" spans="1:42" ht="15" customHeight="1" x14ac:dyDescent="0.25"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</row>
    <row r="63" spans="1:42" ht="15" customHeight="1" x14ac:dyDescent="0.25"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</row>
    <row r="64" spans="1:42" ht="15" customHeight="1" x14ac:dyDescent="0.25"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</row>
    <row r="65" spans="10:42" ht="15" customHeight="1" x14ac:dyDescent="0.25"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</row>
    <row r="66" spans="10:42" ht="15" customHeight="1" x14ac:dyDescent="0.25"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</row>
    <row r="67" spans="10:42" ht="15" customHeight="1" x14ac:dyDescent="0.25"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</row>
    <row r="68" spans="10:42" ht="15" customHeight="1" x14ac:dyDescent="0.25"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</row>
    <row r="69" spans="10:42" ht="15" customHeight="1" x14ac:dyDescent="0.25"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</row>
    <row r="70" spans="10:42" ht="15" customHeight="1" x14ac:dyDescent="0.25"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</row>
    <row r="71" spans="10:42" ht="15" customHeight="1" x14ac:dyDescent="0.25"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</row>
    <row r="72" spans="10:42" ht="15" customHeight="1" x14ac:dyDescent="0.25"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</row>
    <row r="73" spans="10:42" ht="15" customHeight="1" x14ac:dyDescent="0.25"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</row>
    <row r="74" spans="10:42" ht="15" customHeight="1" x14ac:dyDescent="0.25"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</row>
    <row r="75" spans="10:42" ht="15" customHeight="1" x14ac:dyDescent="0.25"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</row>
    <row r="76" spans="10:42" ht="15" customHeight="1" x14ac:dyDescent="0.25"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</row>
    <row r="77" spans="10:42" ht="15" customHeight="1" x14ac:dyDescent="0.25"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</row>
    <row r="78" spans="10:42" ht="15" customHeight="1" x14ac:dyDescent="0.25"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</row>
    <row r="79" spans="10:42" ht="15" customHeight="1" x14ac:dyDescent="0.25"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</row>
    <row r="80" spans="10:42" ht="15" customHeight="1" x14ac:dyDescent="0.25"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</row>
    <row r="81" spans="10:42" ht="15" customHeight="1" x14ac:dyDescent="0.25"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</row>
    <row r="82" spans="10:42" ht="15" customHeight="1" x14ac:dyDescent="0.25"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</row>
    <row r="83" spans="10:42" ht="15" customHeight="1" x14ac:dyDescent="0.25"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</row>
    <row r="84" spans="10:42" ht="15" customHeight="1" x14ac:dyDescent="0.25"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</row>
    <row r="85" spans="10:42" ht="15" customHeight="1" x14ac:dyDescent="0.25"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</row>
    <row r="86" spans="10:42" ht="15" customHeight="1" x14ac:dyDescent="0.25"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</row>
    <row r="87" spans="10:42" ht="15" customHeight="1" x14ac:dyDescent="0.25"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</row>
    <row r="88" spans="10:42" ht="15" customHeight="1" x14ac:dyDescent="0.25"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</row>
    <row r="89" spans="10:42" ht="15" customHeight="1" x14ac:dyDescent="0.25"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</row>
    <row r="90" spans="10:42" ht="15" customHeight="1" x14ac:dyDescent="0.25"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</row>
    <row r="91" spans="10:42" ht="15" customHeight="1" x14ac:dyDescent="0.25"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</row>
    <row r="92" spans="10:42" ht="15" customHeight="1" x14ac:dyDescent="0.25"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</row>
    <row r="93" spans="10:42" ht="15" customHeight="1" x14ac:dyDescent="0.25"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</row>
    <row r="94" spans="10:42" ht="15" customHeight="1" x14ac:dyDescent="0.25"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</row>
    <row r="95" spans="10:42" ht="15" customHeight="1" x14ac:dyDescent="0.25"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</row>
    <row r="96" spans="10:42" ht="15" customHeight="1" x14ac:dyDescent="0.25"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</row>
    <row r="97" spans="10:42" ht="15" customHeight="1" x14ac:dyDescent="0.25"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</row>
    <row r="98" spans="10:42" ht="15" customHeight="1" x14ac:dyDescent="0.25"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</row>
    <row r="99" spans="10:42" ht="15" customHeight="1" x14ac:dyDescent="0.25"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</row>
    <row r="100" spans="10:42" ht="15" customHeight="1" x14ac:dyDescent="0.25"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</row>
    <row r="101" spans="10:42" ht="15" customHeight="1" x14ac:dyDescent="0.25"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</row>
    <row r="102" spans="10:42" ht="15" customHeight="1" x14ac:dyDescent="0.25"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</row>
    <row r="103" spans="10:42" ht="15" customHeight="1" x14ac:dyDescent="0.25"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</row>
    <row r="104" spans="10:42" ht="15" customHeight="1" x14ac:dyDescent="0.25"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</row>
    <row r="105" spans="10:42" ht="15" customHeight="1" x14ac:dyDescent="0.25"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</row>
    <row r="106" spans="10:42" ht="15" customHeight="1" x14ac:dyDescent="0.25"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</row>
    <row r="107" spans="10:42" ht="15" customHeight="1" x14ac:dyDescent="0.25"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</row>
    <row r="108" spans="10:42" ht="15" customHeight="1" x14ac:dyDescent="0.25"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</row>
    <row r="109" spans="10:42" ht="15" customHeight="1" x14ac:dyDescent="0.25"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</row>
    <row r="110" spans="10:42" ht="15" customHeight="1" x14ac:dyDescent="0.25"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</row>
    <row r="111" spans="10:42" ht="15" customHeight="1" x14ac:dyDescent="0.25"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</row>
    <row r="112" spans="10:42" ht="15" customHeight="1" x14ac:dyDescent="0.25"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</row>
    <row r="113" spans="10:42" ht="15" customHeight="1" x14ac:dyDescent="0.25"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</row>
    <row r="114" spans="10:42" ht="15" customHeight="1" x14ac:dyDescent="0.25"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</row>
    <row r="115" spans="10:42" ht="15" customHeight="1" x14ac:dyDescent="0.25"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</row>
    <row r="116" spans="10:42" ht="15" customHeight="1" x14ac:dyDescent="0.25"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</row>
    <row r="117" spans="10:42" ht="15" customHeight="1" x14ac:dyDescent="0.25"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</row>
    <row r="118" spans="10:42" ht="15" customHeight="1" x14ac:dyDescent="0.25"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</row>
    <row r="119" spans="10:42" ht="15" customHeight="1" x14ac:dyDescent="0.25"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</row>
    <row r="120" spans="10:42" ht="15" customHeight="1" x14ac:dyDescent="0.25"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</row>
    <row r="121" spans="10:42" ht="15" customHeight="1" x14ac:dyDescent="0.25"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</row>
    <row r="122" spans="10:42" ht="15" customHeight="1" x14ac:dyDescent="0.25"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</row>
    <row r="123" spans="10:42" ht="15" customHeight="1" x14ac:dyDescent="0.25"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</row>
    <row r="124" spans="10:42" ht="15" customHeight="1" x14ac:dyDescent="0.25"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</row>
    <row r="125" spans="10:42" ht="15" customHeight="1" x14ac:dyDescent="0.25"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</row>
    <row r="126" spans="10:42" ht="15" customHeight="1" x14ac:dyDescent="0.25"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</row>
    <row r="127" spans="10:42" ht="15" customHeight="1" x14ac:dyDescent="0.25"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</row>
    <row r="128" spans="10:42" ht="15" customHeight="1" x14ac:dyDescent="0.25"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</row>
    <row r="129" spans="10:42" ht="15" customHeight="1" x14ac:dyDescent="0.25"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</row>
    <row r="130" spans="10:42" ht="15" customHeight="1" x14ac:dyDescent="0.25"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</row>
    <row r="131" spans="10:42" ht="15" customHeight="1" x14ac:dyDescent="0.25"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</row>
    <row r="132" spans="10:42" ht="15" customHeight="1" x14ac:dyDescent="0.25"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</row>
    <row r="133" spans="10:42" ht="15" customHeight="1" x14ac:dyDescent="0.25"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</row>
    <row r="134" spans="10:42" ht="15" customHeight="1" x14ac:dyDescent="0.25"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</row>
    <row r="135" spans="10:42" ht="15" customHeight="1" x14ac:dyDescent="0.25"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</row>
    <row r="136" spans="10:42" ht="15" customHeight="1" x14ac:dyDescent="0.25"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</row>
    <row r="137" spans="10:42" ht="15" customHeight="1" x14ac:dyDescent="0.25"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</row>
    <row r="138" spans="10:42" ht="15" customHeight="1" x14ac:dyDescent="0.25"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</row>
    <row r="139" spans="10:42" ht="15" customHeight="1" x14ac:dyDescent="0.25"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</row>
    <row r="140" spans="10:42" ht="15" customHeight="1" x14ac:dyDescent="0.25"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</row>
    <row r="141" spans="10:42" ht="15" customHeight="1" x14ac:dyDescent="0.25"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</row>
    <row r="142" spans="10:42" ht="15" customHeight="1" x14ac:dyDescent="0.25"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</row>
    <row r="143" spans="10:42" ht="15" customHeight="1" x14ac:dyDescent="0.25"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</row>
    <row r="144" spans="10:42" ht="15" customHeight="1" x14ac:dyDescent="0.25"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</row>
    <row r="145" spans="10:42" ht="15" customHeight="1" x14ac:dyDescent="0.25"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</row>
    <row r="146" spans="10:42" ht="15" customHeight="1" x14ac:dyDescent="0.25"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</row>
    <row r="147" spans="10:42" ht="15" customHeight="1" x14ac:dyDescent="0.25"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</row>
    <row r="148" spans="10:42" ht="15" customHeight="1" x14ac:dyDescent="0.25"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</row>
    <row r="149" spans="10:42" ht="15" customHeight="1" x14ac:dyDescent="0.25"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</row>
    <row r="150" spans="10:42" ht="15" customHeight="1" x14ac:dyDescent="0.25"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</row>
    <row r="151" spans="10:42" ht="15" customHeight="1" x14ac:dyDescent="0.25"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</row>
    <row r="152" spans="10:42" ht="15" customHeight="1" x14ac:dyDescent="0.25"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</row>
    <row r="153" spans="10:42" ht="15" customHeight="1" x14ac:dyDescent="0.25"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</row>
    <row r="154" spans="10:42" ht="15" customHeight="1" x14ac:dyDescent="0.25"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</row>
    <row r="155" spans="10:42" ht="15" customHeight="1" x14ac:dyDescent="0.25"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</row>
    <row r="156" spans="10:42" ht="15" customHeight="1" x14ac:dyDescent="0.25"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</row>
    <row r="157" spans="10:42" ht="15" customHeight="1" x14ac:dyDescent="0.25"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</row>
    <row r="158" spans="10:42" ht="15" customHeight="1" x14ac:dyDescent="0.25"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</row>
    <row r="159" spans="10:42" ht="15" customHeight="1" x14ac:dyDescent="0.25"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</row>
    <row r="160" spans="10:42" ht="15" customHeight="1" x14ac:dyDescent="0.25"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</row>
    <row r="161" spans="10:42" ht="15" customHeight="1" x14ac:dyDescent="0.25"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</row>
    <row r="162" spans="10:42" ht="15" customHeight="1" x14ac:dyDescent="0.25"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</row>
    <row r="163" spans="10:42" ht="15" customHeight="1" x14ac:dyDescent="0.25"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</row>
    <row r="164" spans="10:42" ht="15" customHeight="1" x14ac:dyDescent="0.25"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</row>
    <row r="165" spans="10:42" ht="15" customHeight="1" x14ac:dyDescent="0.25"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</row>
    <row r="166" spans="10:42" ht="15" customHeight="1" x14ac:dyDescent="0.25"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</row>
    <row r="167" spans="10:42" ht="15" customHeight="1" x14ac:dyDescent="0.25"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</row>
    <row r="168" spans="10:42" ht="15" customHeight="1" x14ac:dyDescent="0.25"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</row>
    <row r="169" spans="10:42" ht="15" customHeight="1" x14ac:dyDescent="0.25"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</row>
    <row r="170" spans="10:42" ht="15" customHeight="1" x14ac:dyDescent="0.25"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</row>
    <row r="171" spans="10:42" ht="15" customHeight="1" x14ac:dyDescent="0.25"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</row>
    <row r="172" spans="10:42" ht="15" customHeight="1" x14ac:dyDescent="0.25"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</row>
    <row r="173" spans="10:42" ht="15" customHeight="1" x14ac:dyDescent="0.25"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</row>
    <row r="174" spans="10:42" ht="15" customHeight="1" x14ac:dyDescent="0.25"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</row>
    <row r="175" spans="10:42" ht="15" customHeight="1" x14ac:dyDescent="0.25"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</row>
    <row r="176" spans="10:42" ht="15" customHeight="1" x14ac:dyDescent="0.25"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</row>
    <row r="177" spans="10:42" ht="15" customHeight="1" x14ac:dyDescent="0.25"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</row>
    <row r="178" spans="10:42" ht="15" customHeight="1" x14ac:dyDescent="0.25"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</row>
    <row r="179" spans="10:42" ht="15" customHeight="1" x14ac:dyDescent="0.25"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</row>
    <row r="180" spans="10:42" ht="15" customHeight="1" x14ac:dyDescent="0.25"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</row>
    <row r="181" spans="10:42" ht="15" customHeight="1" x14ac:dyDescent="0.25"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</row>
    <row r="182" spans="10:42" ht="15" customHeight="1" x14ac:dyDescent="0.25"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</row>
    <row r="183" spans="10:42" ht="15" customHeight="1" x14ac:dyDescent="0.25"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</row>
    <row r="184" spans="10:42" ht="15" customHeight="1" x14ac:dyDescent="0.25"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</row>
    <row r="185" spans="10:42" ht="15" customHeight="1" x14ac:dyDescent="0.25"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</row>
    <row r="186" spans="10:42" ht="15" customHeight="1" x14ac:dyDescent="0.25"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</row>
    <row r="187" spans="10:42" ht="15" customHeight="1" x14ac:dyDescent="0.25"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</row>
    <row r="188" spans="10:42" ht="15" customHeight="1" x14ac:dyDescent="0.25"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</row>
    <row r="189" spans="10:42" ht="15" customHeight="1" x14ac:dyDescent="0.25"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</row>
    <row r="190" spans="10:42" ht="15" customHeight="1" x14ac:dyDescent="0.25"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</row>
    <row r="191" spans="10:42" ht="15" customHeight="1" x14ac:dyDescent="0.25"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</row>
    <row r="192" spans="10:42" ht="15" customHeight="1" x14ac:dyDescent="0.25"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</row>
    <row r="193" spans="10:42" ht="15" customHeight="1" x14ac:dyDescent="0.25"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</row>
    <row r="194" spans="10:42" ht="15" customHeight="1" x14ac:dyDescent="0.25"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</row>
    <row r="195" spans="10:42" ht="15" customHeight="1" x14ac:dyDescent="0.25"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</row>
    <row r="196" spans="10:42" ht="15" customHeight="1" x14ac:dyDescent="0.25"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</row>
    <row r="197" spans="10:42" ht="15" customHeight="1" x14ac:dyDescent="0.25"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</row>
    <row r="198" spans="10:42" ht="15" customHeight="1" x14ac:dyDescent="0.25"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</row>
    <row r="199" spans="10:42" ht="15" customHeight="1" x14ac:dyDescent="0.25"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</row>
    <row r="200" spans="10:42" ht="15" customHeight="1" x14ac:dyDescent="0.25"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</row>
    <row r="201" spans="10:42" ht="15" customHeight="1" x14ac:dyDescent="0.25"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</row>
    <row r="202" spans="10:42" ht="15" customHeight="1" x14ac:dyDescent="0.25"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</row>
    <row r="203" spans="10:42" ht="15" customHeight="1" x14ac:dyDescent="0.25"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</row>
    <row r="204" spans="10:42" ht="15" customHeight="1" x14ac:dyDescent="0.25"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</row>
    <row r="205" spans="10:42" ht="15" customHeight="1" x14ac:dyDescent="0.25"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</row>
    <row r="206" spans="10:42" ht="15" customHeight="1" x14ac:dyDescent="0.25"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</row>
    <row r="207" spans="10:42" ht="15" customHeight="1" x14ac:dyDescent="0.25"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</row>
    <row r="208" spans="10:42" ht="15" customHeight="1" x14ac:dyDescent="0.25"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</row>
    <row r="209" spans="10:42" ht="15" customHeight="1" x14ac:dyDescent="0.25"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</row>
    <row r="210" spans="10:42" ht="15" customHeight="1" x14ac:dyDescent="0.25"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</row>
    <row r="211" spans="10:42" ht="15" customHeight="1" x14ac:dyDescent="0.25"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</row>
    <row r="212" spans="10:42" ht="15" customHeight="1" x14ac:dyDescent="0.25"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</row>
    <row r="213" spans="10:42" ht="15" customHeight="1" x14ac:dyDescent="0.25"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</row>
    <row r="214" spans="10:42" ht="15" customHeight="1" x14ac:dyDescent="0.25"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</row>
    <row r="215" spans="10:42" ht="15" customHeight="1" x14ac:dyDescent="0.25"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</row>
    <row r="216" spans="10:42" ht="15" customHeight="1" x14ac:dyDescent="0.25"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</row>
    <row r="217" spans="10:42" ht="15" customHeight="1" x14ac:dyDescent="0.25"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</row>
    <row r="218" spans="10:42" ht="15" customHeight="1" x14ac:dyDescent="0.25"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</row>
    <row r="219" spans="10:42" ht="15" customHeight="1" x14ac:dyDescent="0.25"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</row>
    <row r="220" spans="10:42" ht="15" customHeight="1" x14ac:dyDescent="0.25"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</row>
    <row r="221" spans="10:42" ht="15" customHeight="1" x14ac:dyDescent="0.25"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</row>
    <row r="222" spans="10:42" ht="15" customHeight="1" x14ac:dyDescent="0.25"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</row>
    <row r="223" spans="10:42" ht="15" customHeight="1" x14ac:dyDescent="0.25"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</row>
    <row r="224" spans="10:42" ht="15" customHeight="1" x14ac:dyDescent="0.25"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</row>
    <row r="225" spans="10:42" ht="15" customHeight="1" x14ac:dyDescent="0.25"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</row>
    <row r="226" spans="10:42" ht="15" customHeight="1" x14ac:dyDescent="0.25"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</row>
    <row r="227" spans="10:42" ht="15" customHeight="1" x14ac:dyDescent="0.25"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</row>
    <row r="228" spans="10:42" ht="15" customHeight="1" x14ac:dyDescent="0.25"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</row>
    <row r="229" spans="10:42" ht="15" customHeight="1" x14ac:dyDescent="0.25"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</row>
    <row r="230" spans="10:42" ht="15" customHeight="1" x14ac:dyDescent="0.25"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</row>
    <row r="231" spans="10:42" ht="15" customHeight="1" x14ac:dyDescent="0.25"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</row>
    <row r="232" spans="10:42" ht="15" customHeight="1" x14ac:dyDescent="0.25"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</row>
    <row r="233" spans="10:42" ht="15" customHeight="1" x14ac:dyDescent="0.25"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</row>
    <row r="234" spans="10:42" ht="15" customHeight="1" x14ac:dyDescent="0.25"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</row>
    <row r="235" spans="10:42" ht="15" customHeight="1" x14ac:dyDescent="0.25"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</row>
    <row r="236" spans="10:42" ht="15" customHeight="1" x14ac:dyDescent="0.25"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</row>
    <row r="237" spans="10:42" ht="15" customHeight="1" x14ac:dyDescent="0.25"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</row>
    <row r="238" spans="10:42" ht="15" customHeight="1" x14ac:dyDescent="0.25"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</row>
    <row r="239" spans="10:42" ht="15" customHeight="1" x14ac:dyDescent="0.25"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</row>
    <row r="240" spans="10:42" ht="15" customHeight="1" x14ac:dyDescent="0.25"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</row>
    <row r="241" spans="10:42" ht="15" customHeight="1" x14ac:dyDescent="0.25"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</row>
    <row r="242" spans="10:42" ht="15" customHeight="1" x14ac:dyDescent="0.25"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</row>
    <row r="243" spans="10:42" ht="15" customHeight="1" x14ac:dyDescent="0.25"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</row>
    <row r="244" spans="10:42" ht="15" customHeight="1" x14ac:dyDescent="0.25"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</row>
    <row r="245" spans="10:42" ht="15" customHeight="1" x14ac:dyDescent="0.25"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</row>
    <row r="246" spans="10:42" ht="15" customHeight="1" x14ac:dyDescent="0.25"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</row>
    <row r="247" spans="10:42" ht="15" customHeight="1" x14ac:dyDescent="0.25"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</row>
    <row r="248" spans="10:42" ht="15" customHeight="1" x14ac:dyDescent="0.25"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</row>
    <row r="249" spans="10:42" ht="15" customHeight="1" x14ac:dyDescent="0.25"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</row>
    <row r="250" spans="10:42" ht="15" customHeight="1" x14ac:dyDescent="0.25"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</row>
    <row r="251" spans="10:42" ht="15" customHeight="1" x14ac:dyDescent="0.25"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</row>
    <row r="252" spans="10:42" ht="15" customHeight="1" x14ac:dyDescent="0.25"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</row>
    <row r="253" spans="10:42" ht="15" customHeight="1" x14ac:dyDescent="0.25"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</row>
    <row r="254" spans="10:42" ht="15" customHeight="1" x14ac:dyDescent="0.25"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</row>
    <row r="255" spans="10:42" ht="15" customHeight="1" x14ac:dyDescent="0.25"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</row>
    <row r="256" spans="10:42" ht="15" customHeight="1" x14ac:dyDescent="0.25"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</row>
    <row r="257" spans="10:42" ht="15" customHeight="1" x14ac:dyDescent="0.25"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</row>
    <row r="258" spans="10:42" ht="15" customHeight="1" x14ac:dyDescent="0.25"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</row>
    <row r="259" spans="10:42" ht="15" customHeight="1" x14ac:dyDescent="0.25"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</row>
    <row r="260" spans="10:42" ht="15" customHeight="1" x14ac:dyDescent="0.25"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</row>
    <row r="261" spans="10:42" ht="15" customHeight="1" x14ac:dyDescent="0.25"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</row>
    <row r="262" spans="10:42" ht="15" customHeight="1" x14ac:dyDescent="0.25"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</row>
    <row r="263" spans="10:42" ht="15" customHeight="1" x14ac:dyDescent="0.25"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</row>
    <row r="264" spans="10:42" ht="15" customHeight="1" x14ac:dyDescent="0.25"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</row>
    <row r="265" spans="10:42" ht="15" customHeight="1" x14ac:dyDescent="0.25"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</row>
    <row r="266" spans="10:42" ht="15" customHeight="1" x14ac:dyDescent="0.25"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</row>
    <row r="267" spans="10:42" ht="15" customHeight="1" x14ac:dyDescent="0.25"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</row>
    <row r="268" spans="10:42" ht="15" customHeight="1" x14ac:dyDescent="0.25"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</row>
    <row r="269" spans="10:42" ht="15" customHeight="1" x14ac:dyDescent="0.25"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</row>
    <row r="270" spans="10:42" ht="15" customHeight="1" x14ac:dyDescent="0.25"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</row>
    <row r="271" spans="10:42" ht="15" customHeight="1" x14ac:dyDescent="0.25"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</row>
    <row r="272" spans="10:42" ht="15" customHeight="1" x14ac:dyDescent="0.25"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</row>
    <row r="273" spans="10:42" ht="15" customHeight="1" x14ac:dyDescent="0.25"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</row>
    <row r="274" spans="10:42" ht="15" customHeight="1" x14ac:dyDescent="0.25"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</row>
    <row r="275" spans="10:42" ht="15" customHeight="1" x14ac:dyDescent="0.25"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</row>
    <row r="276" spans="10:42" ht="15" customHeight="1" x14ac:dyDescent="0.25"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</row>
    <row r="277" spans="10:42" ht="15" customHeight="1" x14ac:dyDescent="0.25"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</row>
    <row r="278" spans="10:42" ht="15" customHeight="1" x14ac:dyDescent="0.25"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</row>
    <row r="279" spans="10:42" ht="15" customHeight="1" x14ac:dyDescent="0.25"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</row>
    <row r="280" spans="10:42" ht="15" customHeight="1" x14ac:dyDescent="0.25"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</row>
    <row r="281" spans="10:42" ht="15" customHeight="1" x14ac:dyDescent="0.25"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</row>
    <row r="282" spans="10:42" ht="15" customHeight="1" x14ac:dyDescent="0.25"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</row>
    <row r="283" spans="10:42" ht="15" customHeight="1" x14ac:dyDescent="0.25"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</row>
    <row r="284" spans="10:42" ht="15" customHeight="1" x14ac:dyDescent="0.25"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</row>
    <row r="285" spans="10:42" ht="15" customHeight="1" x14ac:dyDescent="0.25"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</row>
    <row r="286" spans="10:42" ht="15" customHeight="1" x14ac:dyDescent="0.25"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</row>
    <row r="287" spans="10:42" ht="15" customHeight="1" x14ac:dyDescent="0.25"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</row>
    <row r="288" spans="10:42" ht="15" customHeight="1" x14ac:dyDescent="0.25"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</row>
    <row r="289" spans="10:42" ht="15" customHeight="1" x14ac:dyDescent="0.25"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</row>
    <row r="290" spans="10:42" ht="15" customHeight="1" x14ac:dyDescent="0.25"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</row>
    <row r="291" spans="10:42" ht="15" customHeight="1" x14ac:dyDescent="0.25"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</row>
    <row r="292" spans="10:42" ht="15" customHeight="1" x14ac:dyDescent="0.25"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</row>
    <row r="293" spans="10:42" ht="15" customHeight="1" x14ac:dyDescent="0.25"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</row>
    <row r="294" spans="10:42" ht="15" customHeight="1" x14ac:dyDescent="0.25"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</row>
    <row r="295" spans="10:42" ht="15" customHeight="1" x14ac:dyDescent="0.25"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</row>
    <row r="296" spans="10:42" ht="15" customHeight="1" x14ac:dyDescent="0.25"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</row>
    <row r="297" spans="10:42" ht="15" customHeight="1" x14ac:dyDescent="0.25"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</row>
    <row r="298" spans="10:42" ht="15" customHeight="1" x14ac:dyDescent="0.25"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</row>
    <row r="299" spans="10:42" ht="15" customHeight="1" x14ac:dyDescent="0.25"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</row>
    <row r="300" spans="10:42" ht="15" customHeight="1" x14ac:dyDescent="0.25"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</row>
    <row r="301" spans="10:42" ht="15" customHeight="1" x14ac:dyDescent="0.25"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</row>
    <row r="302" spans="10:42" ht="15" customHeight="1" x14ac:dyDescent="0.25"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</row>
    <row r="303" spans="10:42" ht="15" customHeight="1" x14ac:dyDescent="0.25"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</row>
    <row r="304" spans="10:42" ht="15" customHeight="1" x14ac:dyDescent="0.25"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</row>
    <row r="305" spans="10:42" ht="15" customHeight="1" x14ac:dyDescent="0.25"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</row>
    <row r="306" spans="10:42" ht="15" customHeight="1" x14ac:dyDescent="0.25"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</row>
    <row r="307" spans="10:42" ht="15" customHeight="1" x14ac:dyDescent="0.25"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</row>
    <row r="308" spans="10:42" ht="15" customHeight="1" x14ac:dyDescent="0.25"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</row>
    <row r="309" spans="10:42" ht="15" customHeight="1" x14ac:dyDescent="0.25"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</row>
    <row r="310" spans="10:42" ht="15" customHeight="1" x14ac:dyDescent="0.25"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</row>
    <row r="311" spans="10:42" ht="15" customHeight="1" x14ac:dyDescent="0.25"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</row>
    <row r="312" spans="10:42" ht="15" customHeight="1" x14ac:dyDescent="0.25"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</row>
    <row r="313" spans="10:42" ht="15" customHeight="1" x14ac:dyDescent="0.25"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</row>
    <row r="314" spans="10:42" ht="15" customHeight="1" x14ac:dyDescent="0.25"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</row>
    <row r="315" spans="10:42" ht="15" customHeight="1" x14ac:dyDescent="0.25"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</row>
    <row r="316" spans="10:42" ht="15" customHeight="1" x14ac:dyDescent="0.25"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</row>
    <row r="317" spans="10:42" ht="15" customHeight="1" x14ac:dyDescent="0.25"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</row>
    <row r="318" spans="10:42" ht="15" customHeight="1" x14ac:dyDescent="0.25"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</row>
    <row r="319" spans="10:42" ht="15" customHeight="1" x14ac:dyDescent="0.25"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</row>
    <row r="320" spans="10:42" ht="15" customHeight="1" x14ac:dyDescent="0.25"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</row>
    <row r="321" spans="10:42" ht="15" customHeight="1" x14ac:dyDescent="0.25"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</row>
    <row r="322" spans="10:42" ht="15" customHeight="1" x14ac:dyDescent="0.25"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</row>
    <row r="323" spans="10:42" ht="15" customHeight="1" x14ac:dyDescent="0.25"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</row>
    <row r="324" spans="10:42" ht="15" customHeight="1" x14ac:dyDescent="0.25"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</row>
    <row r="325" spans="10:42" ht="15" customHeight="1" x14ac:dyDescent="0.25"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</row>
    <row r="326" spans="10:42" ht="15" customHeight="1" x14ac:dyDescent="0.25"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</row>
    <row r="327" spans="10:42" ht="15" customHeight="1" x14ac:dyDescent="0.25"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</row>
    <row r="328" spans="10:42" ht="15" customHeight="1" x14ac:dyDescent="0.25"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</row>
    <row r="329" spans="10:42" ht="15" customHeight="1" x14ac:dyDescent="0.25"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</row>
    <row r="330" spans="10:42" ht="15" customHeight="1" x14ac:dyDescent="0.25"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</row>
    <row r="331" spans="10:42" ht="15" customHeight="1" x14ac:dyDescent="0.25"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</row>
    <row r="332" spans="10:42" ht="15" customHeight="1" x14ac:dyDescent="0.25"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</row>
    <row r="333" spans="10:42" ht="15" customHeight="1" x14ac:dyDescent="0.25"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</row>
    <row r="334" spans="10:42" ht="15" customHeight="1" x14ac:dyDescent="0.25"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</row>
    <row r="335" spans="10:42" ht="15" customHeight="1" x14ac:dyDescent="0.25"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</row>
    <row r="336" spans="10:42" ht="15" customHeight="1" x14ac:dyDescent="0.25"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</row>
    <row r="337" spans="10:42" ht="15" customHeight="1" x14ac:dyDescent="0.25"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</row>
    <row r="338" spans="10:42" ht="15" customHeight="1" x14ac:dyDescent="0.25"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</row>
    <row r="339" spans="10:42" ht="15" customHeight="1" x14ac:dyDescent="0.25"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</row>
    <row r="340" spans="10:42" ht="15" customHeight="1" x14ac:dyDescent="0.25"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</row>
    <row r="341" spans="10:42" ht="15" customHeight="1" x14ac:dyDescent="0.25"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</row>
    <row r="342" spans="10:42" ht="15" customHeight="1" x14ac:dyDescent="0.25"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</row>
    <row r="343" spans="10:42" ht="15" customHeight="1" x14ac:dyDescent="0.25"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</row>
    <row r="344" spans="10:42" ht="15" customHeight="1" x14ac:dyDescent="0.25"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</row>
    <row r="345" spans="10:42" ht="15" customHeight="1" x14ac:dyDescent="0.25"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</row>
    <row r="346" spans="10:42" ht="15" customHeight="1" x14ac:dyDescent="0.25"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</row>
    <row r="347" spans="10:42" ht="15" customHeight="1" x14ac:dyDescent="0.25"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</row>
    <row r="348" spans="10:42" ht="15" customHeight="1" x14ac:dyDescent="0.25"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</row>
    <row r="349" spans="10:42" ht="15" customHeight="1" x14ac:dyDescent="0.25"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</row>
    <row r="350" spans="10:42" ht="15" customHeight="1" x14ac:dyDescent="0.25"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</row>
    <row r="351" spans="10:42" ht="15" customHeight="1" x14ac:dyDescent="0.25"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</row>
    <row r="352" spans="10:42" ht="15" customHeight="1" x14ac:dyDescent="0.25"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</row>
    <row r="353" spans="10:42" ht="15" customHeight="1" x14ac:dyDescent="0.25"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</row>
    <row r="354" spans="10:42" ht="15" customHeight="1" x14ac:dyDescent="0.25"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</row>
    <row r="355" spans="10:42" ht="15" customHeight="1" x14ac:dyDescent="0.25"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</row>
    <row r="356" spans="10:42" ht="15" customHeight="1" x14ac:dyDescent="0.25"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</row>
    <row r="357" spans="10:42" ht="15" customHeight="1" x14ac:dyDescent="0.25"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</row>
    <row r="358" spans="10:42" ht="15" customHeight="1" x14ac:dyDescent="0.25"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</row>
    <row r="359" spans="10:42" ht="15" customHeight="1" x14ac:dyDescent="0.25"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</row>
    <row r="360" spans="10:42" ht="15" customHeight="1" x14ac:dyDescent="0.25"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</row>
    <row r="361" spans="10:42" ht="15" customHeight="1" x14ac:dyDescent="0.25"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</row>
    <row r="362" spans="10:42" ht="15" customHeight="1" x14ac:dyDescent="0.25"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</row>
    <row r="363" spans="10:42" ht="15" customHeight="1" x14ac:dyDescent="0.25"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</row>
    <row r="364" spans="10:42" ht="15" customHeight="1" x14ac:dyDescent="0.25"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</row>
    <row r="365" spans="10:42" ht="15" customHeight="1" x14ac:dyDescent="0.25"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</row>
    <row r="366" spans="10:42" ht="15" customHeight="1" x14ac:dyDescent="0.25"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</row>
    <row r="367" spans="10:42" ht="15" customHeight="1" x14ac:dyDescent="0.25"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</row>
    <row r="368" spans="10:42" ht="15" customHeight="1" x14ac:dyDescent="0.25"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</row>
    <row r="369" spans="10:42" ht="15" customHeight="1" x14ac:dyDescent="0.25"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</row>
    <row r="370" spans="10:42" ht="15" customHeight="1" x14ac:dyDescent="0.25"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</row>
    <row r="371" spans="10:42" ht="15" customHeight="1" x14ac:dyDescent="0.25"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</row>
    <row r="372" spans="10:42" ht="15" customHeight="1" x14ac:dyDescent="0.25"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</row>
    <row r="373" spans="10:42" ht="15" customHeight="1" x14ac:dyDescent="0.25"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</row>
    <row r="374" spans="10:42" ht="15" customHeight="1" x14ac:dyDescent="0.25"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</row>
    <row r="375" spans="10:42" ht="15" customHeight="1" x14ac:dyDescent="0.25"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</row>
    <row r="376" spans="10:42" ht="15" customHeight="1" x14ac:dyDescent="0.25"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</row>
    <row r="377" spans="10:42" ht="15" customHeight="1" x14ac:dyDescent="0.25"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</row>
    <row r="378" spans="10:42" ht="15" customHeight="1" x14ac:dyDescent="0.25"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</row>
    <row r="379" spans="10:42" ht="15" customHeight="1" x14ac:dyDescent="0.25"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</row>
    <row r="380" spans="10:42" ht="15" customHeight="1" x14ac:dyDescent="0.25"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</row>
    <row r="381" spans="10:42" ht="15" customHeight="1" x14ac:dyDescent="0.25"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</row>
    <row r="382" spans="10:42" ht="15" customHeight="1" x14ac:dyDescent="0.25"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</row>
    <row r="383" spans="10:42" ht="15" customHeight="1" x14ac:dyDescent="0.25"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</row>
    <row r="384" spans="10:42" ht="15" customHeight="1" x14ac:dyDescent="0.25"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</row>
    <row r="385" spans="10:42" ht="15" customHeight="1" x14ac:dyDescent="0.25"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</row>
    <row r="386" spans="10:42" ht="15" customHeight="1" x14ac:dyDescent="0.25"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</row>
    <row r="387" spans="10:42" ht="15" customHeight="1" x14ac:dyDescent="0.25"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</row>
    <row r="388" spans="10:42" ht="15" customHeight="1" x14ac:dyDescent="0.25"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</row>
    <row r="389" spans="10:42" ht="15" customHeight="1" x14ac:dyDescent="0.25"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</row>
    <row r="390" spans="10:42" ht="15" customHeight="1" x14ac:dyDescent="0.25"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</row>
    <row r="391" spans="10:42" ht="15" customHeight="1" x14ac:dyDescent="0.25"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</row>
    <row r="392" spans="10:42" ht="15" customHeight="1" x14ac:dyDescent="0.25"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</row>
    <row r="393" spans="10:42" ht="15" customHeight="1" x14ac:dyDescent="0.25"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</row>
    <row r="394" spans="10:42" ht="15" customHeight="1" x14ac:dyDescent="0.25"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</row>
    <row r="395" spans="10:42" ht="15" customHeight="1" x14ac:dyDescent="0.25"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</row>
    <row r="396" spans="10:42" ht="15" customHeight="1" x14ac:dyDescent="0.25"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</row>
    <row r="397" spans="10:42" ht="15" customHeight="1" x14ac:dyDescent="0.25"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</row>
    <row r="398" spans="10:42" ht="15" customHeight="1" x14ac:dyDescent="0.25"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</row>
    <row r="399" spans="10:42" ht="15" customHeight="1" x14ac:dyDescent="0.25"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</row>
  </sheetData>
  <mergeCells count="102">
    <mergeCell ref="A3:G3"/>
    <mergeCell ref="A53:B53"/>
    <mergeCell ref="E53:G53"/>
    <mergeCell ref="A1:G2"/>
    <mergeCell ref="A50:B50"/>
    <mergeCell ref="E50:G50"/>
    <mergeCell ref="A51:B51"/>
    <mergeCell ref="E51:G51"/>
    <mergeCell ref="A52:B52"/>
    <mergeCell ref="E52:G52"/>
    <mergeCell ref="A47:B47"/>
    <mergeCell ref="E47:G47"/>
    <mergeCell ref="A48:B48"/>
    <mergeCell ref="E48:G48"/>
    <mergeCell ref="A49:B49"/>
    <mergeCell ref="E49:G49"/>
    <mergeCell ref="A44:B44"/>
    <mergeCell ref="E44:G44"/>
    <mergeCell ref="A45:B45"/>
    <mergeCell ref="E45:G45"/>
    <mergeCell ref="A46:B46"/>
    <mergeCell ref="E46:G46"/>
    <mergeCell ref="A42:B42"/>
    <mergeCell ref="E42:G42"/>
    <mergeCell ref="A43:B43"/>
    <mergeCell ref="E43:G43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E34:G34"/>
    <mergeCell ref="A35:B35"/>
    <mergeCell ref="E35:G35"/>
    <mergeCell ref="A30:B30"/>
    <mergeCell ref="E30:G30"/>
    <mergeCell ref="A31:B31"/>
    <mergeCell ref="E31:G31"/>
    <mergeCell ref="A32:B32"/>
    <mergeCell ref="E32:G32"/>
    <mergeCell ref="A33:B33"/>
    <mergeCell ref="E33:G33"/>
    <mergeCell ref="A34:B34"/>
    <mergeCell ref="E9:G9"/>
    <mergeCell ref="A6:B6"/>
    <mergeCell ref="A7:B7"/>
    <mergeCell ref="A8:B8"/>
    <mergeCell ref="A9:B9"/>
    <mergeCell ref="A4:B4"/>
    <mergeCell ref="E4:G4"/>
    <mergeCell ref="E6:G6"/>
    <mergeCell ref="E7:G7"/>
    <mergeCell ref="E8:G8"/>
    <mergeCell ref="A5:B5"/>
    <mergeCell ref="E5:G5"/>
    <mergeCell ref="E10:G10"/>
    <mergeCell ref="E11:G11"/>
    <mergeCell ref="A12:B12"/>
    <mergeCell ref="E12:G12"/>
    <mergeCell ref="A13:B13"/>
    <mergeCell ref="E13:G13"/>
    <mergeCell ref="A10:B10"/>
    <mergeCell ref="A11:B11"/>
    <mergeCell ref="A14:B14"/>
    <mergeCell ref="E14:G14"/>
    <mergeCell ref="A20:B20"/>
    <mergeCell ref="E20:G20"/>
    <mergeCell ref="A21:B21"/>
    <mergeCell ref="E21:G21"/>
    <mergeCell ref="A22:B22"/>
    <mergeCell ref="E22:G22"/>
    <mergeCell ref="A15:B15"/>
    <mergeCell ref="E15:G15"/>
    <mergeCell ref="A16:B16"/>
    <mergeCell ref="E16:G16"/>
    <mergeCell ref="A17:B17"/>
    <mergeCell ref="E17:G17"/>
    <mergeCell ref="A18:B18"/>
    <mergeCell ref="E18:G18"/>
    <mergeCell ref="A19:B19"/>
    <mergeCell ref="E19:G19"/>
    <mergeCell ref="A23:B23"/>
    <mergeCell ref="E23:G23"/>
    <mergeCell ref="A27:B27"/>
    <mergeCell ref="E27:G27"/>
    <mergeCell ref="A28:B28"/>
    <mergeCell ref="E28:G28"/>
    <mergeCell ref="A29:B29"/>
    <mergeCell ref="E29:G29"/>
    <mergeCell ref="A24:B24"/>
    <mergeCell ref="E24:G24"/>
    <mergeCell ref="A25:B25"/>
    <mergeCell ref="E25:G25"/>
    <mergeCell ref="A26:B26"/>
    <mergeCell ref="E26:G2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198A-D14E-457E-8620-F95D77097466}">
  <dimension ref="A1:AH100"/>
  <sheetViews>
    <sheetView showGridLines="0" tabSelected="1" topLeftCell="M58" zoomScale="90" zoomScaleNormal="90" workbookViewId="0">
      <selection activeCell="S12" sqref="S12"/>
    </sheetView>
  </sheetViews>
  <sheetFormatPr baseColWidth="10" defaultColWidth="11.42578125" defaultRowHeight="15" x14ac:dyDescent="0.25"/>
  <cols>
    <col min="2" max="2" width="13.5703125" bestFit="1" customWidth="1"/>
    <col min="4" max="4" width="15" bestFit="1" customWidth="1"/>
    <col min="5" max="5" width="14.85546875" customWidth="1"/>
    <col min="12" max="12" width="14.85546875" bestFit="1" customWidth="1"/>
    <col min="31" max="31" width="16" customWidth="1"/>
    <col min="32" max="32" width="18.140625" customWidth="1"/>
    <col min="33" max="33" width="14.85546875" bestFit="1" customWidth="1"/>
  </cols>
  <sheetData>
    <row r="1" spans="1:34" ht="15.75" thickBot="1" x14ac:dyDescent="0.3"/>
    <row r="2" spans="1:34" ht="27.75" customHeight="1" x14ac:dyDescent="0.25">
      <c r="AE2" s="14"/>
      <c r="AF2" s="17"/>
    </row>
    <row r="3" spans="1:34" ht="29.25" customHeight="1" x14ac:dyDescent="0.25">
      <c r="AE3" s="15"/>
      <c r="AF3" s="18" t="s">
        <v>147</v>
      </c>
    </row>
    <row r="4" spans="1:34" ht="30.75" thickBot="1" x14ac:dyDescent="0.3">
      <c r="D4" s="23" t="s">
        <v>114</v>
      </c>
      <c r="E4" s="23" t="s">
        <v>115</v>
      </c>
      <c r="F4" s="23" t="s">
        <v>116</v>
      </c>
      <c r="G4" s="23" t="s">
        <v>117</v>
      </c>
      <c r="H4" s="23" t="s">
        <v>118</v>
      </c>
      <c r="I4" s="23" t="s">
        <v>119</v>
      </c>
      <c r="J4" s="23" t="s">
        <v>61</v>
      </c>
      <c r="K4" s="23" t="s">
        <v>62</v>
      </c>
      <c r="L4" s="23" t="s">
        <v>120</v>
      </c>
      <c r="M4" s="23" t="s">
        <v>63</v>
      </c>
      <c r="AE4" s="16" t="s">
        <v>59</v>
      </c>
      <c r="AF4" s="19"/>
    </row>
    <row r="5" spans="1:34" ht="105.75" thickBot="1" x14ac:dyDescent="0.3">
      <c r="C5" s="23" t="s">
        <v>376</v>
      </c>
      <c r="D5" s="28">
        <v>39</v>
      </c>
      <c r="E5" s="28">
        <v>30</v>
      </c>
      <c r="F5" s="28">
        <v>18</v>
      </c>
      <c r="G5" s="28">
        <v>3</v>
      </c>
      <c r="H5" s="28">
        <v>3</v>
      </c>
      <c r="I5" s="28">
        <v>9</v>
      </c>
      <c r="J5" s="28">
        <v>80</v>
      </c>
      <c r="K5" s="28">
        <v>75</v>
      </c>
      <c r="L5" s="28">
        <v>12</v>
      </c>
      <c r="M5" s="28">
        <v>9</v>
      </c>
      <c r="AE5" s="16" t="s">
        <v>114</v>
      </c>
      <c r="AF5" s="20">
        <v>60</v>
      </c>
    </row>
    <row r="6" spans="1:34" ht="32.25" thickBot="1" x14ac:dyDescent="0.3">
      <c r="AE6" s="16" t="s">
        <v>148</v>
      </c>
      <c r="AF6" s="20">
        <v>47</v>
      </c>
      <c r="AG6" t="s">
        <v>149</v>
      </c>
      <c r="AH6">
        <f>AF6+AF7</f>
        <v>76</v>
      </c>
    </row>
    <row r="7" spans="1:34" ht="15" customHeight="1" thickBot="1" x14ac:dyDescent="0.3">
      <c r="Q7" t="s">
        <v>129</v>
      </c>
      <c r="AE7" s="16" t="s">
        <v>116</v>
      </c>
      <c r="AF7" s="20">
        <v>29</v>
      </c>
      <c r="AG7" t="s">
        <v>61</v>
      </c>
      <c r="AH7">
        <f>AF9+AF10+AF11+AF8</f>
        <v>158</v>
      </c>
    </row>
    <row r="8" spans="1:34" ht="16.5" thickBot="1" x14ac:dyDescent="0.3">
      <c r="AE8" s="16" t="s">
        <v>117</v>
      </c>
      <c r="AF8" s="20">
        <v>4</v>
      </c>
      <c r="AG8" t="s">
        <v>62</v>
      </c>
      <c r="AH8">
        <f>AF12</f>
        <v>130</v>
      </c>
    </row>
    <row r="9" spans="1:34" ht="16.5" thickBot="1" x14ac:dyDescent="0.3">
      <c r="AE9" s="16" t="s">
        <v>118</v>
      </c>
      <c r="AF9" s="20">
        <v>5</v>
      </c>
      <c r="AG9" t="s">
        <v>120</v>
      </c>
      <c r="AH9">
        <v>21</v>
      </c>
    </row>
    <row r="10" spans="1:34" s="5" customFormat="1" ht="28.5" customHeight="1" thickBot="1" x14ac:dyDescent="0.3">
      <c r="A10"/>
      <c r="B10" s="59" t="s">
        <v>60</v>
      </c>
      <c r="C10" s="60"/>
      <c r="D10" s="23" t="s">
        <v>114</v>
      </c>
      <c r="E10" s="23" t="s">
        <v>115</v>
      </c>
      <c r="F10" s="23" t="s">
        <v>116</v>
      </c>
      <c r="G10" s="23" t="s">
        <v>117</v>
      </c>
      <c r="H10" s="23" t="s">
        <v>118</v>
      </c>
      <c r="I10" s="23" t="s">
        <v>119</v>
      </c>
      <c r="J10" s="23" t="s">
        <v>61</v>
      </c>
      <c r="K10" s="23" t="s">
        <v>62</v>
      </c>
      <c r="L10" s="23" t="s">
        <v>120</v>
      </c>
      <c r="M10" s="23" t="s">
        <v>63</v>
      </c>
      <c r="Q10" s="5" t="s">
        <v>60</v>
      </c>
      <c r="AE10" s="16" t="s">
        <v>119</v>
      </c>
      <c r="AF10" s="20">
        <v>15</v>
      </c>
    </row>
    <row r="11" spans="1:34" ht="16.5" thickBot="1" x14ac:dyDescent="0.3">
      <c r="B11" s="36" t="s">
        <v>6</v>
      </c>
      <c r="C11" s="37"/>
      <c r="D11" s="22">
        <v>11</v>
      </c>
      <c r="E11" s="22">
        <v>30</v>
      </c>
      <c r="F11" s="22">
        <v>15</v>
      </c>
      <c r="G11" s="22">
        <v>1</v>
      </c>
      <c r="H11" s="22">
        <v>3</v>
      </c>
      <c r="I11" s="22">
        <v>8</v>
      </c>
      <c r="J11" s="22">
        <v>75</v>
      </c>
      <c r="K11" s="22">
        <v>71</v>
      </c>
      <c r="L11" s="22">
        <v>12</v>
      </c>
      <c r="M11" s="22">
        <v>2</v>
      </c>
      <c r="Q11" s="36" t="s">
        <v>6</v>
      </c>
      <c r="R11" s="37"/>
      <c r="S11">
        <f>SUM(D11:M11)</f>
        <v>228</v>
      </c>
      <c r="AE11" s="16" t="s">
        <v>61</v>
      </c>
      <c r="AF11" s="20">
        <v>134</v>
      </c>
    </row>
    <row r="12" spans="1:34" ht="16.5" thickBot="1" x14ac:dyDescent="0.3">
      <c r="B12" s="36" t="s">
        <v>8</v>
      </c>
      <c r="C12" s="37"/>
      <c r="D12" s="22">
        <v>3</v>
      </c>
      <c r="E12" s="22">
        <v>10</v>
      </c>
      <c r="F12" s="22">
        <v>2</v>
      </c>
      <c r="G12" s="22">
        <v>0</v>
      </c>
      <c r="H12" s="22">
        <v>2</v>
      </c>
      <c r="I12" s="22">
        <v>2</v>
      </c>
      <c r="J12" s="22">
        <v>5</v>
      </c>
      <c r="K12" s="22">
        <v>7</v>
      </c>
      <c r="L12" s="22">
        <v>2</v>
      </c>
      <c r="M12" s="22">
        <v>3</v>
      </c>
      <c r="Q12" s="36" t="s">
        <v>8</v>
      </c>
      <c r="R12" s="37"/>
      <c r="S12">
        <f>SUM(D12:M12)</f>
        <v>36</v>
      </c>
      <c r="AE12" s="16" t="s">
        <v>62</v>
      </c>
      <c r="AF12" s="20">
        <v>130</v>
      </c>
    </row>
    <row r="13" spans="1:34" ht="27" customHeight="1" thickBot="1" x14ac:dyDescent="0.3">
      <c r="B13" s="36" t="s">
        <v>9</v>
      </c>
      <c r="C13" s="37"/>
      <c r="D13" s="22">
        <v>0</v>
      </c>
      <c r="E13" s="22">
        <v>28</v>
      </c>
      <c r="F13" s="22">
        <v>4</v>
      </c>
      <c r="G13" s="22">
        <v>2</v>
      </c>
      <c r="H13" s="22">
        <v>3</v>
      </c>
      <c r="I13" s="22">
        <v>9</v>
      </c>
      <c r="J13" s="22">
        <v>15</v>
      </c>
      <c r="K13" s="22">
        <v>70</v>
      </c>
      <c r="L13" s="22">
        <v>3</v>
      </c>
      <c r="M13" s="22">
        <v>0</v>
      </c>
      <c r="Q13" s="36" t="s">
        <v>9</v>
      </c>
      <c r="R13" s="37"/>
      <c r="S13">
        <f>SUM(D13:M13)</f>
        <v>134</v>
      </c>
      <c r="AE13" s="16" t="s">
        <v>120</v>
      </c>
      <c r="AF13" s="20">
        <v>21</v>
      </c>
    </row>
    <row r="14" spans="1:34" ht="16.5" thickBot="1" x14ac:dyDescent="0.3">
      <c r="B14" s="36" t="s">
        <v>10</v>
      </c>
      <c r="C14" s="37"/>
      <c r="D14" s="22">
        <v>2</v>
      </c>
      <c r="E14" s="22">
        <v>25</v>
      </c>
      <c r="F14" s="22">
        <v>12</v>
      </c>
      <c r="G14" s="22">
        <v>1</v>
      </c>
      <c r="H14" s="22">
        <v>1</v>
      </c>
      <c r="I14" s="22">
        <v>1</v>
      </c>
      <c r="J14" s="22">
        <v>9</v>
      </c>
      <c r="K14" s="22">
        <v>12</v>
      </c>
      <c r="L14" s="22">
        <v>3</v>
      </c>
      <c r="M14" s="22">
        <v>0</v>
      </c>
      <c r="Q14" s="36" t="s">
        <v>10</v>
      </c>
      <c r="R14" s="37"/>
      <c r="S14">
        <f t="shared" ref="S14:S15" si="0">SUM(D14:M14)</f>
        <v>66</v>
      </c>
      <c r="AE14" s="16" t="s">
        <v>63</v>
      </c>
      <c r="AF14" s="20">
        <v>16</v>
      </c>
    </row>
    <row r="15" spans="1:34" x14ac:dyDescent="0.25">
      <c r="B15" s="36" t="s">
        <v>11</v>
      </c>
      <c r="C15" s="37"/>
      <c r="D15" s="22">
        <v>5</v>
      </c>
      <c r="E15" s="22">
        <v>9</v>
      </c>
      <c r="F15" s="22">
        <v>3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Q15" s="36" t="s">
        <v>11</v>
      </c>
      <c r="R15" s="37"/>
      <c r="S15">
        <f t="shared" si="0"/>
        <v>17</v>
      </c>
    </row>
    <row r="16" spans="1:34" x14ac:dyDescent="0.25">
      <c r="B16" s="36" t="s">
        <v>12</v>
      </c>
      <c r="C16" s="37"/>
      <c r="D16" s="22">
        <v>22</v>
      </c>
      <c r="E16" s="22">
        <v>11</v>
      </c>
      <c r="F16" s="22">
        <v>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Q16" s="36" t="s">
        <v>12</v>
      </c>
      <c r="R16" s="37"/>
      <c r="S16">
        <f>SUM(D16:M16)</f>
        <v>39</v>
      </c>
    </row>
    <row r="21" spans="2:34" ht="30" x14ac:dyDescent="0.25">
      <c r="B21" s="61" t="s">
        <v>121</v>
      </c>
      <c r="C21" s="62"/>
      <c r="D21" s="23" t="s">
        <v>114</v>
      </c>
      <c r="E21" s="23" t="s">
        <v>115</v>
      </c>
      <c r="F21" s="23" t="s">
        <v>116</v>
      </c>
      <c r="G21" s="23" t="s">
        <v>117</v>
      </c>
      <c r="H21" s="23" t="s">
        <v>118</v>
      </c>
      <c r="I21" s="23" t="s">
        <v>119</v>
      </c>
      <c r="J21" s="23" t="s">
        <v>61</v>
      </c>
      <c r="K21" s="23" t="s">
        <v>62</v>
      </c>
      <c r="L21" s="23" t="s">
        <v>120</v>
      </c>
      <c r="M21" s="23" t="s">
        <v>63</v>
      </c>
      <c r="Q21" t="s">
        <v>121</v>
      </c>
    </row>
    <row r="22" spans="2:34" x14ac:dyDescent="0.25">
      <c r="B22" s="36" t="s">
        <v>14</v>
      </c>
      <c r="C22" s="37"/>
      <c r="D22" s="22">
        <v>12</v>
      </c>
      <c r="E22" s="22">
        <v>12</v>
      </c>
      <c r="F22" s="22">
        <v>5</v>
      </c>
      <c r="G22" s="22">
        <v>1</v>
      </c>
      <c r="H22" s="22">
        <v>3</v>
      </c>
      <c r="I22" s="22">
        <v>3</v>
      </c>
      <c r="J22" s="22">
        <v>18</v>
      </c>
      <c r="K22" s="22">
        <v>21</v>
      </c>
      <c r="L22" s="22">
        <v>6</v>
      </c>
      <c r="M22" s="22">
        <v>3</v>
      </c>
      <c r="Q22" s="36" t="s">
        <v>14</v>
      </c>
      <c r="R22" s="37"/>
      <c r="S22">
        <f>SUM(D22:M22)</f>
        <v>84</v>
      </c>
    </row>
    <row r="23" spans="2:34" x14ac:dyDescent="0.25">
      <c r="B23" s="36" t="s">
        <v>15</v>
      </c>
      <c r="C23" s="37"/>
      <c r="D23" s="22">
        <v>11</v>
      </c>
      <c r="E23" s="22">
        <v>25</v>
      </c>
      <c r="F23" s="22">
        <v>7</v>
      </c>
      <c r="G23" s="22">
        <v>1</v>
      </c>
      <c r="H23" s="22">
        <v>1</v>
      </c>
      <c r="I23" s="22">
        <v>7</v>
      </c>
      <c r="J23" s="22">
        <v>23</v>
      </c>
      <c r="K23" s="22">
        <v>17</v>
      </c>
      <c r="L23" s="22">
        <v>10</v>
      </c>
      <c r="M23" s="22">
        <v>2</v>
      </c>
      <c r="Q23" s="36" t="s">
        <v>15</v>
      </c>
      <c r="R23" s="37"/>
      <c r="S23">
        <f t="shared" ref="S23:S26" si="1">SUM(D23:M23)</f>
        <v>104</v>
      </c>
    </row>
    <row r="24" spans="2:34" x14ac:dyDescent="0.25">
      <c r="B24" s="36" t="s">
        <v>16</v>
      </c>
      <c r="C24" s="37"/>
      <c r="D24" s="22">
        <v>7</v>
      </c>
      <c r="E24" s="22">
        <v>28</v>
      </c>
      <c r="F24" s="22">
        <v>15</v>
      </c>
      <c r="G24" s="22">
        <v>3</v>
      </c>
      <c r="H24" s="22">
        <v>1</v>
      </c>
      <c r="I24" s="22">
        <v>3</v>
      </c>
      <c r="J24" s="22">
        <v>43</v>
      </c>
      <c r="K24" s="22">
        <v>37</v>
      </c>
      <c r="L24" s="22">
        <v>4</v>
      </c>
      <c r="M24" s="22">
        <v>1</v>
      </c>
      <c r="Q24" s="36" t="s">
        <v>16</v>
      </c>
      <c r="R24" s="37"/>
      <c r="S24">
        <f t="shared" si="1"/>
        <v>142</v>
      </c>
    </row>
    <row r="25" spans="2:34" x14ac:dyDescent="0.25">
      <c r="B25" s="36" t="s">
        <v>17</v>
      </c>
      <c r="C25" s="37"/>
      <c r="D25" s="22">
        <v>6</v>
      </c>
      <c r="E25" s="22">
        <v>28</v>
      </c>
      <c r="F25" s="22">
        <v>17</v>
      </c>
      <c r="G25" s="22">
        <v>3</v>
      </c>
      <c r="H25" s="22">
        <v>1</v>
      </c>
      <c r="I25" s="22">
        <v>2</v>
      </c>
      <c r="J25" s="22">
        <v>21</v>
      </c>
      <c r="K25" s="22">
        <v>18</v>
      </c>
      <c r="L25" s="22">
        <v>5</v>
      </c>
      <c r="M25" s="22">
        <v>3</v>
      </c>
      <c r="Q25" s="36" t="s">
        <v>17</v>
      </c>
      <c r="R25" s="37"/>
      <c r="S25">
        <f t="shared" si="1"/>
        <v>104</v>
      </c>
    </row>
    <row r="26" spans="2:34" x14ac:dyDescent="0.25">
      <c r="B26" s="36" t="s">
        <v>18</v>
      </c>
      <c r="C26" s="37"/>
      <c r="D26" s="22">
        <v>2</v>
      </c>
      <c r="E26" s="22">
        <v>25</v>
      </c>
      <c r="F26" s="22">
        <v>18</v>
      </c>
      <c r="G26" s="22">
        <v>3</v>
      </c>
      <c r="H26" s="22">
        <v>2</v>
      </c>
      <c r="I26" s="22">
        <v>3</v>
      </c>
      <c r="J26" s="22">
        <v>30</v>
      </c>
      <c r="K26" s="22">
        <v>26</v>
      </c>
      <c r="L26" s="22">
        <v>10</v>
      </c>
      <c r="M26" s="22">
        <v>9</v>
      </c>
      <c r="Q26" s="36" t="s">
        <v>18</v>
      </c>
      <c r="R26" s="37"/>
      <c r="S26">
        <f t="shared" si="1"/>
        <v>128</v>
      </c>
    </row>
    <row r="29" spans="2:34" ht="15.75" thickBot="1" x14ac:dyDescent="0.3"/>
    <row r="30" spans="2:34" ht="16.5" thickBot="1" x14ac:dyDescent="0.3">
      <c r="AE30" s="8">
        <v>60</v>
      </c>
      <c r="AF30" s="9">
        <v>39</v>
      </c>
      <c r="AH30" s="12">
        <f t="shared" ref="AH30:AH39" si="2">AF30/AE30</f>
        <v>0.65</v>
      </c>
    </row>
    <row r="31" spans="2:34" ht="16.5" thickBot="1" x14ac:dyDescent="0.3">
      <c r="AE31" s="10">
        <v>47</v>
      </c>
      <c r="AF31" s="11">
        <v>30</v>
      </c>
      <c r="AH31" s="12">
        <f t="shared" si="2"/>
        <v>0.63829787234042556</v>
      </c>
    </row>
    <row r="32" spans="2:34" ht="30.75" thickBot="1" x14ac:dyDescent="0.3">
      <c r="B32" s="61" t="s">
        <v>122</v>
      </c>
      <c r="C32" s="62"/>
      <c r="D32" s="23" t="s">
        <v>114</v>
      </c>
      <c r="E32" s="23" t="s">
        <v>115</v>
      </c>
      <c r="F32" s="23" t="s">
        <v>116</v>
      </c>
      <c r="G32" s="23" t="s">
        <v>117</v>
      </c>
      <c r="H32" s="23" t="s">
        <v>118</v>
      </c>
      <c r="I32" s="23" t="s">
        <v>119</v>
      </c>
      <c r="J32" s="23" t="s">
        <v>61</v>
      </c>
      <c r="K32" s="23" t="s">
        <v>62</v>
      </c>
      <c r="L32" s="23" t="s">
        <v>120</v>
      </c>
      <c r="M32" s="23" t="s">
        <v>63</v>
      </c>
      <c r="Q32" t="s">
        <v>122</v>
      </c>
      <c r="AE32" s="10">
        <v>29</v>
      </c>
      <c r="AF32" s="11">
        <v>18</v>
      </c>
      <c r="AH32" s="12">
        <f t="shared" si="2"/>
        <v>0.62068965517241381</v>
      </c>
    </row>
    <row r="33" spans="2:34" ht="16.5" thickBot="1" x14ac:dyDescent="0.3">
      <c r="B33" s="36" t="s">
        <v>20</v>
      </c>
      <c r="C33" s="37"/>
      <c r="D33" s="22">
        <v>5</v>
      </c>
      <c r="E33" s="22">
        <v>6</v>
      </c>
      <c r="F33" s="22">
        <v>3</v>
      </c>
      <c r="G33" s="22">
        <v>1</v>
      </c>
      <c r="H33" s="22">
        <v>1</v>
      </c>
      <c r="I33" s="22">
        <v>2</v>
      </c>
      <c r="J33" s="22">
        <v>17</v>
      </c>
      <c r="K33" s="22">
        <v>21</v>
      </c>
      <c r="L33" s="22">
        <v>2</v>
      </c>
      <c r="M33" s="22">
        <v>4</v>
      </c>
      <c r="Q33" s="36" t="s">
        <v>20</v>
      </c>
      <c r="R33" s="37"/>
      <c r="S33">
        <f>SUM(D33:M33)</f>
        <v>62</v>
      </c>
      <c r="AE33" s="10">
        <v>4</v>
      </c>
      <c r="AF33" s="11">
        <v>3</v>
      </c>
      <c r="AH33" s="12">
        <f t="shared" si="2"/>
        <v>0.75</v>
      </c>
    </row>
    <row r="34" spans="2:34" ht="16.5" thickBot="1" x14ac:dyDescent="0.3">
      <c r="B34" s="36" t="s">
        <v>21</v>
      </c>
      <c r="C34" s="37"/>
      <c r="D34" s="22">
        <v>2</v>
      </c>
      <c r="E34" s="22">
        <v>4</v>
      </c>
      <c r="F34" s="22">
        <v>7</v>
      </c>
      <c r="G34" s="22">
        <v>1</v>
      </c>
      <c r="H34" s="22">
        <v>0</v>
      </c>
      <c r="I34" s="22">
        <v>0</v>
      </c>
      <c r="J34" s="22">
        <v>12</v>
      </c>
      <c r="K34" s="22">
        <v>6</v>
      </c>
      <c r="L34" s="22">
        <v>2</v>
      </c>
      <c r="M34" s="22">
        <v>2</v>
      </c>
      <c r="Q34" s="36" t="s">
        <v>21</v>
      </c>
      <c r="R34" s="37"/>
      <c r="S34">
        <f t="shared" ref="S34:S37" si="3">SUM(D34:M34)</f>
        <v>36</v>
      </c>
      <c r="AE34" s="10">
        <v>5</v>
      </c>
      <c r="AF34" s="11">
        <v>3</v>
      </c>
      <c r="AH34" s="12">
        <f t="shared" si="2"/>
        <v>0.6</v>
      </c>
    </row>
    <row r="35" spans="2:34" ht="16.5" thickBot="1" x14ac:dyDescent="0.3">
      <c r="B35" s="36" t="s">
        <v>22</v>
      </c>
      <c r="C35" s="37"/>
      <c r="D35" s="22">
        <v>3</v>
      </c>
      <c r="E35" s="22">
        <v>2</v>
      </c>
      <c r="F35" s="22">
        <v>4</v>
      </c>
      <c r="G35" s="22">
        <v>1</v>
      </c>
      <c r="H35" s="22">
        <v>0</v>
      </c>
      <c r="I35" s="22">
        <v>0</v>
      </c>
      <c r="J35" s="22">
        <v>18</v>
      </c>
      <c r="K35" s="22">
        <v>11</v>
      </c>
      <c r="L35" s="22">
        <v>3</v>
      </c>
      <c r="M35" s="22">
        <v>4</v>
      </c>
      <c r="Q35" s="36" t="s">
        <v>22</v>
      </c>
      <c r="R35" s="37"/>
      <c r="S35">
        <f t="shared" si="3"/>
        <v>46</v>
      </c>
      <c r="AE35" s="10">
        <v>15</v>
      </c>
      <c r="AF35" s="11">
        <v>9</v>
      </c>
      <c r="AH35" s="12">
        <f t="shared" si="2"/>
        <v>0.6</v>
      </c>
    </row>
    <row r="36" spans="2:34" ht="16.5" thickBot="1" x14ac:dyDescent="0.3">
      <c r="B36" s="36" t="s">
        <v>23</v>
      </c>
      <c r="C36" s="37"/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5</v>
      </c>
      <c r="K36" s="22">
        <v>3</v>
      </c>
      <c r="L36" s="22">
        <v>1</v>
      </c>
      <c r="M36" s="22">
        <v>2</v>
      </c>
      <c r="Q36" s="36" t="s">
        <v>23</v>
      </c>
      <c r="R36" s="37"/>
      <c r="S36">
        <f t="shared" si="3"/>
        <v>11</v>
      </c>
      <c r="AE36" s="10">
        <v>134</v>
      </c>
      <c r="AF36" s="11">
        <v>80</v>
      </c>
      <c r="AH36" s="12">
        <f t="shared" si="2"/>
        <v>0.59701492537313428</v>
      </c>
    </row>
    <row r="37" spans="2:34" ht="16.5" thickBot="1" x14ac:dyDescent="0.3">
      <c r="B37" s="36" t="s">
        <v>24</v>
      </c>
      <c r="C37" s="37"/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6</v>
      </c>
      <c r="K37" s="22">
        <v>8</v>
      </c>
      <c r="L37" s="22">
        <v>0</v>
      </c>
      <c r="M37" s="22">
        <v>3</v>
      </c>
      <c r="Q37" s="36" t="s">
        <v>24</v>
      </c>
      <c r="R37" s="37"/>
      <c r="S37">
        <f t="shared" si="3"/>
        <v>17</v>
      </c>
      <c r="AE37" s="10">
        <v>130</v>
      </c>
      <c r="AF37" s="11">
        <v>75</v>
      </c>
      <c r="AH37" s="12">
        <f t="shared" si="2"/>
        <v>0.57692307692307687</v>
      </c>
    </row>
    <row r="38" spans="2:34" ht="16.5" thickBot="1" x14ac:dyDescent="0.3">
      <c r="AE38" s="10">
        <v>21</v>
      </c>
      <c r="AF38" s="11">
        <v>12</v>
      </c>
      <c r="AH38" s="12">
        <f t="shared" si="2"/>
        <v>0.5714285714285714</v>
      </c>
    </row>
    <row r="39" spans="2:34" ht="16.5" thickBot="1" x14ac:dyDescent="0.3">
      <c r="AE39" s="10">
        <v>16</v>
      </c>
      <c r="AF39" s="11">
        <v>9</v>
      </c>
      <c r="AH39" s="12">
        <f t="shared" si="2"/>
        <v>0.5625</v>
      </c>
    </row>
    <row r="41" spans="2:34" x14ac:dyDescent="0.25">
      <c r="AE41">
        <f>SUM(AE30:AE39)</f>
        <v>461</v>
      </c>
      <c r="AF41">
        <f>SUM(AF30:AF39)</f>
        <v>278</v>
      </c>
      <c r="AH41" s="13">
        <f>AVERAGE(AH30:AH39)</f>
        <v>0.61668541012376221</v>
      </c>
    </row>
    <row r="43" spans="2:34" ht="30" x14ac:dyDescent="0.25">
      <c r="B43" s="61" t="s">
        <v>123</v>
      </c>
      <c r="C43" s="62"/>
      <c r="D43" s="23" t="s">
        <v>114</v>
      </c>
      <c r="E43" s="23" t="s">
        <v>115</v>
      </c>
      <c r="F43" s="23" t="s">
        <v>116</v>
      </c>
      <c r="G43" s="23" t="s">
        <v>117</v>
      </c>
      <c r="H43" s="23" t="s">
        <v>118</v>
      </c>
      <c r="I43" s="23" t="s">
        <v>119</v>
      </c>
      <c r="J43" s="23" t="s">
        <v>61</v>
      </c>
      <c r="K43" s="23" t="s">
        <v>62</v>
      </c>
      <c r="L43" s="23" t="s">
        <v>120</v>
      </c>
      <c r="M43" s="23" t="s">
        <v>63</v>
      </c>
      <c r="Q43" t="s">
        <v>123</v>
      </c>
      <c r="AF43">
        <f>AF41/AE41</f>
        <v>0.60303687635574832</v>
      </c>
    </row>
    <row r="44" spans="2:34" x14ac:dyDescent="0.25">
      <c r="B44" s="36" t="s">
        <v>26</v>
      </c>
      <c r="C44" s="37"/>
      <c r="D44" s="22">
        <v>30</v>
      </c>
      <c r="E44" s="22">
        <v>25</v>
      </c>
      <c r="F44" s="22">
        <v>17</v>
      </c>
      <c r="G44" s="22">
        <v>3</v>
      </c>
      <c r="H44" s="22">
        <v>3</v>
      </c>
      <c r="I44" s="22">
        <v>7</v>
      </c>
      <c r="J44" s="22">
        <v>70</v>
      </c>
      <c r="K44" s="22">
        <v>70</v>
      </c>
      <c r="L44" s="22">
        <v>7</v>
      </c>
      <c r="M44" s="22">
        <v>6</v>
      </c>
      <c r="Q44" s="36" t="s">
        <v>26</v>
      </c>
      <c r="R44" s="37"/>
      <c r="S44">
        <f t="shared" ref="S44:S46" si="4">SUM(D44:M44)</f>
        <v>238</v>
      </c>
    </row>
    <row r="45" spans="2:34" x14ac:dyDescent="0.25">
      <c r="B45" s="36" t="s">
        <v>27</v>
      </c>
      <c r="C45" s="37"/>
      <c r="D45" s="22">
        <v>3</v>
      </c>
      <c r="E45" s="22">
        <v>23</v>
      </c>
      <c r="F45" s="22">
        <v>13</v>
      </c>
      <c r="G45" s="22">
        <v>1</v>
      </c>
      <c r="H45" s="22">
        <v>3</v>
      </c>
      <c r="I45" s="22">
        <v>8</v>
      </c>
      <c r="J45" s="22">
        <v>43</v>
      </c>
      <c r="K45" s="22">
        <v>26</v>
      </c>
      <c r="L45" s="22">
        <v>9</v>
      </c>
      <c r="M45" s="22">
        <v>8</v>
      </c>
      <c r="Q45" s="36" t="s">
        <v>27</v>
      </c>
      <c r="R45" s="37"/>
      <c r="S45">
        <f t="shared" si="4"/>
        <v>137</v>
      </c>
    </row>
    <row r="46" spans="2:34" x14ac:dyDescent="0.25">
      <c r="B46" s="36" t="s">
        <v>29</v>
      </c>
      <c r="C46" s="37"/>
      <c r="D46" s="22">
        <v>33</v>
      </c>
      <c r="E46" s="22">
        <v>20</v>
      </c>
      <c r="F46" s="22">
        <v>18</v>
      </c>
      <c r="G46" s="22">
        <v>3</v>
      </c>
      <c r="H46" s="22">
        <v>3</v>
      </c>
      <c r="I46" s="22">
        <v>5</v>
      </c>
      <c r="J46" s="22">
        <v>65</v>
      </c>
      <c r="K46" s="22">
        <v>65</v>
      </c>
      <c r="L46" s="22">
        <v>3</v>
      </c>
      <c r="M46" s="22">
        <v>3</v>
      </c>
      <c r="Q46" s="36" t="s">
        <v>29</v>
      </c>
      <c r="R46" s="37"/>
      <c r="S46">
        <f t="shared" si="4"/>
        <v>218</v>
      </c>
    </row>
    <row r="52" spans="2:19" ht="30" x14ac:dyDescent="0.25">
      <c r="B52" s="61" t="s">
        <v>30</v>
      </c>
      <c r="C52" s="62"/>
      <c r="D52" s="23" t="s">
        <v>114</v>
      </c>
      <c r="E52" s="23" t="s">
        <v>115</v>
      </c>
      <c r="F52" s="23" t="s">
        <v>116</v>
      </c>
      <c r="G52" s="23" t="s">
        <v>117</v>
      </c>
      <c r="H52" s="23" t="s">
        <v>118</v>
      </c>
      <c r="I52" s="23" t="s">
        <v>119</v>
      </c>
      <c r="J52" s="23" t="s">
        <v>61</v>
      </c>
      <c r="K52" s="23" t="s">
        <v>62</v>
      </c>
      <c r="L52" s="23" t="s">
        <v>120</v>
      </c>
      <c r="M52" s="23" t="s">
        <v>63</v>
      </c>
      <c r="Q52" t="s">
        <v>30</v>
      </c>
    </row>
    <row r="53" spans="2:19" ht="15" customHeight="1" x14ac:dyDescent="0.25">
      <c r="B53" s="33" t="s">
        <v>31</v>
      </c>
      <c r="C53" s="34"/>
      <c r="D53" s="22">
        <v>26</v>
      </c>
      <c r="E53" s="22">
        <v>20</v>
      </c>
      <c r="F53" s="22">
        <v>5</v>
      </c>
      <c r="G53" s="22">
        <v>1</v>
      </c>
      <c r="H53" s="22">
        <v>1</v>
      </c>
      <c r="I53" s="22">
        <v>2</v>
      </c>
      <c r="J53" s="22">
        <v>22</v>
      </c>
      <c r="K53" s="22">
        <v>19</v>
      </c>
      <c r="L53" s="22">
        <v>3</v>
      </c>
      <c r="M53" s="22">
        <v>1</v>
      </c>
      <c r="Q53" s="33" t="s">
        <v>31</v>
      </c>
      <c r="R53" s="34"/>
      <c r="S53">
        <f>SUM(D53:M53)</f>
        <v>100</v>
      </c>
    </row>
    <row r="54" spans="2:19" x14ac:dyDescent="0.25">
      <c r="B54" s="36" t="s">
        <v>32</v>
      </c>
      <c r="C54" s="37"/>
      <c r="D54" s="22">
        <v>3</v>
      </c>
      <c r="E54" s="22">
        <v>4</v>
      </c>
      <c r="F54" s="22">
        <v>2</v>
      </c>
      <c r="G54" s="22">
        <v>0</v>
      </c>
      <c r="H54" s="22">
        <v>0</v>
      </c>
      <c r="I54" s="22">
        <v>0</v>
      </c>
      <c r="J54" s="22">
        <v>7</v>
      </c>
      <c r="K54" s="22">
        <v>3</v>
      </c>
      <c r="L54" s="22">
        <v>1</v>
      </c>
      <c r="M54" s="22">
        <v>0</v>
      </c>
      <c r="Q54" s="36" t="s">
        <v>32</v>
      </c>
      <c r="R54" s="37"/>
      <c r="S54">
        <f t="shared" ref="S54:S55" si="5">SUM(D54:M54)</f>
        <v>20</v>
      </c>
    </row>
    <row r="55" spans="2:19" x14ac:dyDescent="0.25">
      <c r="B55" s="36" t="s">
        <v>33</v>
      </c>
      <c r="C55" s="37"/>
      <c r="D55" s="22">
        <v>4</v>
      </c>
      <c r="E55" s="22">
        <v>6</v>
      </c>
      <c r="F55" s="22">
        <v>1</v>
      </c>
      <c r="G55" s="22">
        <v>0</v>
      </c>
      <c r="H55" s="22">
        <v>0</v>
      </c>
      <c r="I55" s="22">
        <v>1</v>
      </c>
      <c r="J55" s="22">
        <v>3</v>
      </c>
      <c r="K55" s="22">
        <v>5</v>
      </c>
      <c r="L55" s="22">
        <v>1</v>
      </c>
      <c r="M55" s="22">
        <v>1</v>
      </c>
      <c r="Q55" s="36" t="s">
        <v>33</v>
      </c>
      <c r="R55" s="37"/>
      <c r="S55">
        <f t="shared" si="5"/>
        <v>22</v>
      </c>
    </row>
    <row r="61" spans="2:19" ht="30" x14ac:dyDescent="0.25">
      <c r="B61" s="61" t="s">
        <v>124</v>
      </c>
      <c r="C61" s="62"/>
      <c r="D61" s="23" t="s">
        <v>114</v>
      </c>
      <c r="E61" s="23" t="s">
        <v>115</v>
      </c>
      <c r="F61" s="23" t="s">
        <v>116</v>
      </c>
      <c r="G61" s="23" t="s">
        <v>117</v>
      </c>
      <c r="H61" s="23" t="s">
        <v>118</v>
      </c>
      <c r="I61" s="23" t="s">
        <v>119</v>
      </c>
      <c r="J61" s="23" t="s">
        <v>61</v>
      </c>
      <c r="K61" s="23" t="s">
        <v>62</v>
      </c>
      <c r="L61" s="23" t="s">
        <v>120</v>
      </c>
      <c r="M61" s="23" t="s">
        <v>63</v>
      </c>
      <c r="Q61" t="s">
        <v>124</v>
      </c>
    </row>
    <row r="62" spans="2:19" x14ac:dyDescent="0.25">
      <c r="B62" s="36" t="s">
        <v>35</v>
      </c>
      <c r="C62" s="37"/>
      <c r="D62" s="22">
        <v>2</v>
      </c>
      <c r="E62" s="22">
        <v>27</v>
      </c>
      <c r="F62" s="22">
        <v>4</v>
      </c>
      <c r="G62" s="22">
        <v>3</v>
      </c>
      <c r="H62" s="22">
        <v>3</v>
      </c>
      <c r="I62" s="22">
        <v>9</v>
      </c>
      <c r="J62" s="22">
        <v>37</v>
      </c>
      <c r="K62" s="22">
        <v>19</v>
      </c>
      <c r="L62" s="22">
        <v>12</v>
      </c>
      <c r="M62" s="22">
        <v>2</v>
      </c>
      <c r="Q62" s="36" t="s">
        <v>35</v>
      </c>
      <c r="R62" s="37"/>
      <c r="S62">
        <f t="shared" ref="S62:S65" si="6">SUM(D62:M62)</f>
        <v>118</v>
      </c>
    </row>
    <row r="63" spans="2:19" x14ac:dyDescent="0.25">
      <c r="B63" s="36" t="s">
        <v>36</v>
      </c>
      <c r="C63" s="37"/>
      <c r="D63" s="22">
        <v>0</v>
      </c>
      <c r="E63" s="22">
        <v>29</v>
      </c>
      <c r="F63" s="22">
        <v>2</v>
      </c>
      <c r="G63" s="22">
        <v>3</v>
      </c>
      <c r="H63" s="22">
        <v>3</v>
      </c>
      <c r="I63" s="22">
        <v>9</v>
      </c>
      <c r="J63" s="22">
        <v>63</v>
      </c>
      <c r="K63" s="22">
        <v>66</v>
      </c>
      <c r="L63" s="22">
        <v>12</v>
      </c>
      <c r="M63" s="22">
        <v>5</v>
      </c>
      <c r="Q63" s="36" t="s">
        <v>36</v>
      </c>
      <c r="R63" s="37"/>
      <c r="S63">
        <f t="shared" si="6"/>
        <v>192</v>
      </c>
    </row>
    <row r="64" spans="2:19" x14ac:dyDescent="0.25">
      <c r="B64" s="36" t="s">
        <v>37</v>
      </c>
      <c r="C64" s="37"/>
      <c r="D64" s="22">
        <v>0</v>
      </c>
      <c r="E64" s="22">
        <v>24</v>
      </c>
      <c r="F64" s="22">
        <v>15</v>
      </c>
      <c r="G64" s="22">
        <v>3</v>
      </c>
      <c r="H64" s="22">
        <v>3</v>
      </c>
      <c r="I64" s="22">
        <v>7</v>
      </c>
      <c r="J64" s="22">
        <v>26</v>
      </c>
      <c r="K64" s="22">
        <v>14</v>
      </c>
      <c r="L64" s="22">
        <v>3</v>
      </c>
      <c r="M64" s="22">
        <v>0</v>
      </c>
      <c r="Q64" s="36" t="s">
        <v>37</v>
      </c>
      <c r="R64" s="37"/>
      <c r="S64">
        <f t="shared" si="6"/>
        <v>95</v>
      </c>
    </row>
    <row r="65" spans="2:19" x14ac:dyDescent="0.25">
      <c r="B65" s="36" t="s">
        <v>38</v>
      </c>
      <c r="C65" s="37"/>
      <c r="D65" s="22">
        <v>0</v>
      </c>
      <c r="E65" s="22">
        <v>26</v>
      </c>
      <c r="F65" s="22">
        <v>3</v>
      </c>
      <c r="G65" s="22">
        <v>0</v>
      </c>
      <c r="H65" s="22">
        <v>3</v>
      </c>
      <c r="I65" s="22">
        <v>8</v>
      </c>
      <c r="J65" s="22">
        <v>57</v>
      </c>
      <c r="K65" s="22">
        <v>61</v>
      </c>
      <c r="L65" s="22">
        <v>10</v>
      </c>
      <c r="M65" s="22">
        <v>2</v>
      </c>
      <c r="Q65" s="36" t="s">
        <v>38</v>
      </c>
      <c r="R65" s="37"/>
      <c r="S65">
        <f t="shared" si="6"/>
        <v>170</v>
      </c>
    </row>
    <row r="71" spans="2:19" ht="30" x14ac:dyDescent="0.25">
      <c r="B71" s="61" t="s">
        <v>125</v>
      </c>
      <c r="C71" s="62"/>
      <c r="D71" s="23" t="s">
        <v>114</v>
      </c>
      <c r="E71" s="23" t="s">
        <v>115</v>
      </c>
      <c r="F71" s="23" t="s">
        <v>116</v>
      </c>
      <c r="G71" s="23" t="s">
        <v>117</v>
      </c>
      <c r="H71" s="23" t="s">
        <v>118</v>
      </c>
      <c r="I71" s="23" t="s">
        <v>119</v>
      </c>
      <c r="J71" s="23" t="s">
        <v>61</v>
      </c>
      <c r="K71" s="23" t="s">
        <v>62</v>
      </c>
      <c r="L71" s="23" t="s">
        <v>120</v>
      </c>
      <c r="M71" s="23" t="s">
        <v>63</v>
      </c>
      <c r="Q71" t="s">
        <v>125</v>
      </c>
    </row>
    <row r="72" spans="2:19" x14ac:dyDescent="0.25">
      <c r="B72" s="24" t="s">
        <v>40</v>
      </c>
      <c r="C72" s="24"/>
      <c r="D72" s="22">
        <v>3</v>
      </c>
      <c r="E72" s="22">
        <v>16</v>
      </c>
      <c r="F72" s="22">
        <v>5</v>
      </c>
      <c r="G72" s="22">
        <v>1</v>
      </c>
      <c r="H72" s="22">
        <v>2</v>
      </c>
      <c r="I72" s="22">
        <v>4</v>
      </c>
      <c r="J72" s="22">
        <v>15</v>
      </c>
      <c r="K72" s="22">
        <v>22</v>
      </c>
      <c r="L72" s="22">
        <v>12</v>
      </c>
      <c r="M72" s="22">
        <v>3</v>
      </c>
      <c r="Q72" s="36" t="s">
        <v>40</v>
      </c>
      <c r="R72" s="37"/>
      <c r="S72">
        <f>SUM(D72:M72)</f>
        <v>83</v>
      </c>
    </row>
    <row r="73" spans="2:19" x14ac:dyDescent="0.25">
      <c r="B73" s="24" t="s">
        <v>41</v>
      </c>
      <c r="C73" s="24"/>
      <c r="D73" s="22">
        <v>15</v>
      </c>
      <c r="E73" s="22">
        <v>22</v>
      </c>
      <c r="F73" s="22">
        <v>12</v>
      </c>
      <c r="G73" s="22">
        <v>3</v>
      </c>
      <c r="H73" s="22">
        <v>3</v>
      </c>
      <c r="I73" s="22">
        <v>6</v>
      </c>
      <c r="J73" s="22">
        <v>33</v>
      </c>
      <c r="K73" s="22">
        <v>36</v>
      </c>
      <c r="L73" s="22">
        <v>12</v>
      </c>
      <c r="M73" s="22">
        <v>6</v>
      </c>
      <c r="Q73" s="36" t="s">
        <v>41</v>
      </c>
      <c r="R73" s="37"/>
      <c r="S73">
        <f t="shared" ref="S73:S74" si="7">SUM(D73:M73)</f>
        <v>148</v>
      </c>
    </row>
    <row r="74" spans="2:19" x14ac:dyDescent="0.25">
      <c r="B74" s="36" t="s">
        <v>42</v>
      </c>
      <c r="C74" s="37"/>
      <c r="D74" s="22">
        <v>0</v>
      </c>
      <c r="E74" s="22">
        <v>3</v>
      </c>
      <c r="F74" s="22">
        <v>3</v>
      </c>
      <c r="G74" s="22">
        <v>1</v>
      </c>
      <c r="H74" s="22">
        <v>1</v>
      </c>
      <c r="I74" s="22">
        <v>3</v>
      </c>
      <c r="J74" s="22">
        <v>9</v>
      </c>
      <c r="K74" s="22">
        <v>6</v>
      </c>
      <c r="L74" s="22">
        <v>3</v>
      </c>
      <c r="M74" s="22">
        <v>2</v>
      </c>
      <c r="Q74" s="36" t="s">
        <v>42</v>
      </c>
      <c r="R74" s="37"/>
      <c r="S74">
        <f t="shared" si="7"/>
        <v>31</v>
      </c>
    </row>
    <row r="80" spans="2:19" ht="30" x14ac:dyDescent="0.25">
      <c r="B80" s="61" t="s">
        <v>43</v>
      </c>
      <c r="C80" s="62"/>
      <c r="D80" s="23" t="s">
        <v>114</v>
      </c>
      <c r="E80" s="23" t="s">
        <v>115</v>
      </c>
      <c r="F80" s="23" t="s">
        <v>116</v>
      </c>
      <c r="G80" s="23" t="s">
        <v>117</v>
      </c>
      <c r="H80" s="23" t="s">
        <v>118</v>
      </c>
      <c r="I80" s="23" t="s">
        <v>119</v>
      </c>
      <c r="J80" s="23" t="s">
        <v>61</v>
      </c>
      <c r="K80" s="23" t="s">
        <v>62</v>
      </c>
      <c r="L80" s="23" t="s">
        <v>120</v>
      </c>
      <c r="M80" s="23" t="s">
        <v>63</v>
      </c>
      <c r="Q80" t="s">
        <v>43</v>
      </c>
    </row>
    <row r="81" spans="2:19" x14ac:dyDescent="0.25">
      <c r="B81" s="36" t="s">
        <v>44</v>
      </c>
      <c r="C81" s="37"/>
      <c r="D81" s="22">
        <v>12</v>
      </c>
      <c r="E81" s="22">
        <v>15</v>
      </c>
      <c r="F81" s="22">
        <v>5</v>
      </c>
      <c r="G81" s="22">
        <v>1</v>
      </c>
      <c r="H81" s="22">
        <v>2</v>
      </c>
      <c r="I81" s="22">
        <v>3</v>
      </c>
      <c r="J81" s="22">
        <v>28</v>
      </c>
      <c r="K81" s="22">
        <v>24</v>
      </c>
      <c r="L81" s="22">
        <v>3</v>
      </c>
      <c r="M81" s="22">
        <v>3</v>
      </c>
      <c r="Q81" s="36" t="s">
        <v>44</v>
      </c>
      <c r="R81" s="37"/>
      <c r="S81">
        <f>SUM(D81:M81)</f>
        <v>96</v>
      </c>
    </row>
    <row r="82" spans="2:19" x14ac:dyDescent="0.25">
      <c r="B82" s="36" t="s">
        <v>45</v>
      </c>
      <c r="C82" s="37"/>
      <c r="D82" s="22">
        <v>4</v>
      </c>
      <c r="E82" s="22">
        <v>8</v>
      </c>
      <c r="F82" s="22">
        <v>2</v>
      </c>
      <c r="G82" s="22">
        <v>0</v>
      </c>
      <c r="H82" s="22">
        <v>0</v>
      </c>
      <c r="I82" s="22">
        <v>1</v>
      </c>
      <c r="J82" s="22">
        <v>12</v>
      </c>
      <c r="K82" s="22">
        <v>9</v>
      </c>
      <c r="L82" s="22">
        <v>6</v>
      </c>
      <c r="M82" s="22">
        <v>1</v>
      </c>
      <c r="Q82" s="36" t="s">
        <v>45</v>
      </c>
      <c r="R82" s="37"/>
      <c r="S82">
        <f>SUM(D82:M82)</f>
        <v>43</v>
      </c>
    </row>
    <row r="89" spans="2:19" ht="30" x14ac:dyDescent="0.25">
      <c r="B89" s="61" t="s">
        <v>126</v>
      </c>
      <c r="C89" s="62"/>
      <c r="D89" s="23" t="s">
        <v>114</v>
      </c>
      <c r="E89" s="23" t="s">
        <v>115</v>
      </c>
      <c r="F89" s="23" t="s">
        <v>116</v>
      </c>
      <c r="G89" s="23" t="s">
        <v>117</v>
      </c>
      <c r="H89" s="23" t="s">
        <v>118</v>
      </c>
      <c r="I89" s="23" t="s">
        <v>119</v>
      </c>
      <c r="J89" s="23" t="s">
        <v>61</v>
      </c>
      <c r="K89" s="23" t="s">
        <v>62</v>
      </c>
      <c r="L89" s="23" t="s">
        <v>120</v>
      </c>
      <c r="M89" s="23" t="s">
        <v>63</v>
      </c>
      <c r="Q89" t="s">
        <v>126</v>
      </c>
    </row>
    <row r="90" spans="2:19" x14ac:dyDescent="0.25">
      <c r="B90" s="36" t="s">
        <v>47</v>
      </c>
      <c r="C90" s="37"/>
      <c r="D90" s="22">
        <v>2</v>
      </c>
      <c r="E90" s="22">
        <v>3</v>
      </c>
      <c r="F90" s="22">
        <v>2</v>
      </c>
      <c r="G90" s="22">
        <v>0</v>
      </c>
      <c r="H90" s="22">
        <v>0</v>
      </c>
      <c r="I90" s="22">
        <v>2</v>
      </c>
      <c r="J90" s="22">
        <v>11</v>
      </c>
      <c r="K90" s="22">
        <v>9</v>
      </c>
      <c r="L90" s="22">
        <v>1</v>
      </c>
      <c r="M90" s="22">
        <v>3</v>
      </c>
      <c r="Q90" s="36" t="s">
        <v>47</v>
      </c>
      <c r="R90" s="37"/>
      <c r="S90">
        <f>SUM(D90:M90)</f>
        <v>33</v>
      </c>
    </row>
    <row r="91" spans="2:19" x14ac:dyDescent="0.25">
      <c r="B91" s="36" t="s">
        <v>48</v>
      </c>
      <c r="C91" s="37"/>
      <c r="D91" s="22">
        <v>5</v>
      </c>
      <c r="E91" s="22">
        <v>2</v>
      </c>
      <c r="F91" s="22">
        <v>1</v>
      </c>
      <c r="G91" s="22">
        <v>0</v>
      </c>
      <c r="H91" s="22">
        <v>0</v>
      </c>
      <c r="I91" s="22">
        <v>1</v>
      </c>
      <c r="J91" s="22">
        <v>4</v>
      </c>
      <c r="K91" s="22">
        <v>6</v>
      </c>
      <c r="L91" s="22">
        <v>2</v>
      </c>
      <c r="M91" s="22">
        <v>1</v>
      </c>
      <c r="Q91" s="36" t="s">
        <v>48</v>
      </c>
      <c r="R91" s="37"/>
      <c r="S91">
        <f t="shared" ref="S91:S92" si="8">SUM(D91:M91)</f>
        <v>22</v>
      </c>
    </row>
    <row r="92" spans="2:19" x14ac:dyDescent="0.25">
      <c r="B92" s="36" t="s">
        <v>49</v>
      </c>
      <c r="C92" s="37"/>
      <c r="D92" s="22">
        <v>1</v>
      </c>
      <c r="E92" s="22">
        <v>5</v>
      </c>
      <c r="F92" s="22">
        <v>4</v>
      </c>
      <c r="G92" s="22">
        <v>0</v>
      </c>
      <c r="H92" s="22">
        <v>0</v>
      </c>
      <c r="I92" s="22">
        <v>1</v>
      </c>
      <c r="J92" s="22">
        <v>7</v>
      </c>
      <c r="K92" s="22">
        <v>3</v>
      </c>
      <c r="L92" s="22">
        <v>0</v>
      </c>
      <c r="M92" s="22">
        <v>1</v>
      </c>
      <c r="Q92" s="36" t="s">
        <v>49</v>
      </c>
      <c r="R92" s="37"/>
      <c r="S92">
        <f t="shared" si="8"/>
        <v>22</v>
      </c>
    </row>
    <row r="98" spans="2:19" ht="30" x14ac:dyDescent="0.25">
      <c r="B98" s="61" t="s">
        <v>127</v>
      </c>
      <c r="C98" s="62"/>
      <c r="D98" s="23" t="s">
        <v>114</v>
      </c>
      <c r="E98" s="23" t="s">
        <v>115</v>
      </c>
      <c r="F98" s="23" t="s">
        <v>116</v>
      </c>
      <c r="G98" s="23" t="s">
        <v>117</v>
      </c>
      <c r="H98" s="23" t="s">
        <v>118</v>
      </c>
      <c r="I98" s="23" t="s">
        <v>119</v>
      </c>
      <c r="J98" s="23" t="s">
        <v>61</v>
      </c>
      <c r="K98" s="23" t="s">
        <v>62</v>
      </c>
      <c r="L98" s="23" t="s">
        <v>120</v>
      </c>
      <c r="M98" s="23" t="s">
        <v>63</v>
      </c>
      <c r="Q98" t="s">
        <v>127</v>
      </c>
    </row>
    <row r="99" spans="2:19" ht="15" customHeight="1" x14ac:dyDescent="0.25">
      <c r="B99" s="33" t="s">
        <v>52</v>
      </c>
      <c r="C99" s="34"/>
      <c r="D99" s="22">
        <v>0</v>
      </c>
      <c r="E99" s="22">
        <v>0</v>
      </c>
      <c r="F99" s="22">
        <v>3</v>
      </c>
      <c r="G99" s="22">
        <v>0</v>
      </c>
      <c r="H99" s="22">
        <v>0</v>
      </c>
      <c r="I99" s="22">
        <v>0</v>
      </c>
      <c r="J99" s="22">
        <v>3</v>
      </c>
      <c r="K99" s="22">
        <v>0</v>
      </c>
      <c r="L99" s="22">
        <v>4</v>
      </c>
      <c r="M99" s="22">
        <v>5</v>
      </c>
      <c r="Q99" s="33" t="s">
        <v>52</v>
      </c>
      <c r="R99" s="34"/>
      <c r="S99">
        <f>SUM(D99:M99)</f>
        <v>15</v>
      </c>
    </row>
    <row r="100" spans="2:19" x14ac:dyDescent="0.25">
      <c r="B100" s="36" t="s">
        <v>53</v>
      </c>
      <c r="C100" s="37"/>
      <c r="D100" s="22">
        <v>7</v>
      </c>
      <c r="E100" s="22">
        <v>12</v>
      </c>
      <c r="F100" s="22">
        <v>9</v>
      </c>
      <c r="G100" s="22">
        <v>1</v>
      </c>
      <c r="H100" s="22">
        <v>1</v>
      </c>
      <c r="I100" s="22">
        <v>2</v>
      </c>
      <c r="J100" s="22">
        <v>28</v>
      </c>
      <c r="K100" s="22">
        <v>33</v>
      </c>
      <c r="L100" s="22">
        <v>9</v>
      </c>
      <c r="M100" s="22">
        <v>3</v>
      </c>
      <c r="Q100" s="36" t="s">
        <v>53</v>
      </c>
      <c r="R100" s="37"/>
      <c r="S100">
        <f t="shared" ref="S99:S100" si="9">SUM(D100:M100)</f>
        <v>105</v>
      </c>
    </row>
  </sheetData>
  <mergeCells count="80">
    <mergeCell ref="B98:C98"/>
    <mergeCell ref="B99:C99"/>
    <mergeCell ref="Q99:R99"/>
    <mergeCell ref="B100:C100"/>
    <mergeCell ref="Q100:R100"/>
    <mergeCell ref="B90:C90"/>
    <mergeCell ref="Q90:R90"/>
    <mergeCell ref="B91:C91"/>
    <mergeCell ref="Q91:R91"/>
    <mergeCell ref="B92:C92"/>
    <mergeCell ref="Q92:R92"/>
    <mergeCell ref="B89:C89"/>
    <mergeCell ref="B65:C65"/>
    <mergeCell ref="Q65:R65"/>
    <mergeCell ref="B71:C71"/>
    <mergeCell ref="Q72:R72"/>
    <mergeCell ref="Q73:R73"/>
    <mergeCell ref="B74:C74"/>
    <mergeCell ref="Q74:R74"/>
    <mergeCell ref="B80:C80"/>
    <mergeCell ref="B81:C81"/>
    <mergeCell ref="Q81:R81"/>
    <mergeCell ref="B82:C82"/>
    <mergeCell ref="Q82:R82"/>
    <mergeCell ref="B64:C64"/>
    <mergeCell ref="Q64:R64"/>
    <mergeCell ref="B52:C52"/>
    <mergeCell ref="B53:C53"/>
    <mergeCell ref="Q53:R53"/>
    <mergeCell ref="B54:C54"/>
    <mergeCell ref="Q54:R54"/>
    <mergeCell ref="B55:C55"/>
    <mergeCell ref="Q55:R55"/>
    <mergeCell ref="B61:C61"/>
    <mergeCell ref="B62:C62"/>
    <mergeCell ref="Q62:R62"/>
    <mergeCell ref="B63:C63"/>
    <mergeCell ref="Q63:R63"/>
    <mergeCell ref="B46:C46"/>
    <mergeCell ref="Q46:R46"/>
    <mergeCell ref="B35:C35"/>
    <mergeCell ref="Q35:R35"/>
    <mergeCell ref="B36:C36"/>
    <mergeCell ref="Q36:R36"/>
    <mergeCell ref="B37:C37"/>
    <mergeCell ref="Q37:R37"/>
    <mergeCell ref="B43:C43"/>
    <mergeCell ref="B44:C44"/>
    <mergeCell ref="Q44:R44"/>
    <mergeCell ref="B45:C45"/>
    <mergeCell ref="Q45:R45"/>
    <mergeCell ref="B34:C34"/>
    <mergeCell ref="Q34:R34"/>
    <mergeCell ref="B23:C23"/>
    <mergeCell ref="Q23:R23"/>
    <mergeCell ref="B24:C24"/>
    <mergeCell ref="Q24:R24"/>
    <mergeCell ref="B25:C25"/>
    <mergeCell ref="Q25:R25"/>
    <mergeCell ref="B26:C26"/>
    <mergeCell ref="Q26:R26"/>
    <mergeCell ref="B32:C32"/>
    <mergeCell ref="B33:C33"/>
    <mergeCell ref="Q33:R33"/>
    <mergeCell ref="B22:C22"/>
    <mergeCell ref="Q22:R22"/>
    <mergeCell ref="B13:C13"/>
    <mergeCell ref="Q13:R13"/>
    <mergeCell ref="B14:C14"/>
    <mergeCell ref="Q14:R14"/>
    <mergeCell ref="B15:C15"/>
    <mergeCell ref="Q15:R15"/>
    <mergeCell ref="B16:C16"/>
    <mergeCell ref="Q16:R16"/>
    <mergeCell ref="B21:C21"/>
    <mergeCell ref="B10:C10"/>
    <mergeCell ref="B11:C11"/>
    <mergeCell ref="Q11:R11"/>
    <mergeCell ref="B12:C12"/>
    <mergeCell ref="Q12:R12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67379-DA63-4F8B-BFE6-A67353CB0A81}">
  <dimension ref="B3:O46"/>
  <sheetViews>
    <sheetView workbookViewId="0">
      <selection activeCell="C34" sqref="C34"/>
    </sheetView>
  </sheetViews>
  <sheetFormatPr baseColWidth="10" defaultRowHeight="15" x14ac:dyDescent="0.25"/>
  <cols>
    <col min="2" max="2" width="18.7109375" bestFit="1" customWidth="1"/>
    <col min="3" max="3" width="14.85546875" customWidth="1"/>
  </cols>
  <sheetData>
    <row r="3" spans="2:15" x14ac:dyDescent="0.25">
      <c r="B3" s="22">
        <v>2024</v>
      </c>
      <c r="C3" s="22" t="s">
        <v>150</v>
      </c>
      <c r="D3" s="22"/>
      <c r="E3" s="22" t="s">
        <v>143</v>
      </c>
    </row>
    <row r="4" spans="2:15" x14ac:dyDescent="0.25">
      <c r="B4" s="26" t="s">
        <v>130</v>
      </c>
      <c r="C4" s="26"/>
      <c r="D4" s="26"/>
      <c r="E4" s="26"/>
    </row>
    <row r="5" spans="2:15" x14ac:dyDescent="0.25">
      <c r="B5" s="26" t="s">
        <v>131</v>
      </c>
      <c r="C5" s="26"/>
      <c r="D5" s="26"/>
      <c r="E5" s="26"/>
    </row>
    <row r="6" spans="2:15" x14ac:dyDescent="0.25">
      <c r="B6" s="26" t="s">
        <v>132</v>
      </c>
      <c r="C6" s="26"/>
      <c r="D6" s="26"/>
      <c r="E6" s="26"/>
    </row>
    <row r="7" spans="2:15" x14ac:dyDescent="0.25">
      <c r="B7" s="27" t="s">
        <v>133</v>
      </c>
      <c r="C7" s="26">
        <v>1</v>
      </c>
      <c r="D7" s="26"/>
      <c r="E7" s="26">
        <v>5</v>
      </c>
    </row>
    <row r="8" spans="2:15" x14ac:dyDescent="0.25">
      <c r="B8" s="26" t="s">
        <v>134</v>
      </c>
      <c r="C8" s="26"/>
      <c r="D8" s="26"/>
      <c r="E8" s="26"/>
    </row>
    <row r="9" spans="2:15" x14ac:dyDescent="0.25">
      <c r="B9" s="26" t="s">
        <v>135</v>
      </c>
      <c r="C9" s="26">
        <v>1</v>
      </c>
      <c r="D9" s="26"/>
      <c r="E9" s="26"/>
    </row>
    <row r="10" spans="2:15" x14ac:dyDescent="0.25">
      <c r="B10" s="26" t="s">
        <v>136</v>
      </c>
      <c r="C10" s="26">
        <v>1</v>
      </c>
      <c r="D10" s="26"/>
      <c r="E10" s="26">
        <v>5</v>
      </c>
    </row>
    <row r="11" spans="2:15" x14ac:dyDescent="0.25">
      <c r="B11" s="26" t="s">
        <v>137</v>
      </c>
      <c r="C11" s="26">
        <v>1</v>
      </c>
      <c r="D11" s="26"/>
      <c r="E11" s="26">
        <v>3</v>
      </c>
      <c r="O11" s="21"/>
    </row>
    <row r="12" spans="2:15" x14ac:dyDescent="0.25">
      <c r="B12" s="26" t="s">
        <v>138</v>
      </c>
      <c r="C12" s="26">
        <v>1</v>
      </c>
      <c r="D12" s="26"/>
      <c r="E12" s="26">
        <v>13</v>
      </c>
    </row>
    <row r="13" spans="2:15" x14ac:dyDescent="0.25">
      <c r="B13" s="26" t="s">
        <v>139</v>
      </c>
      <c r="C13" s="26">
        <v>1</v>
      </c>
      <c r="D13" s="26"/>
      <c r="E13" s="26">
        <v>5</v>
      </c>
    </row>
    <row r="14" spans="2:15" x14ac:dyDescent="0.25">
      <c r="B14" s="26" t="s">
        <v>140</v>
      </c>
      <c r="C14" s="26">
        <v>1</v>
      </c>
      <c r="D14" s="26"/>
      <c r="E14" s="26">
        <v>3</v>
      </c>
    </row>
    <row r="15" spans="2:15" x14ac:dyDescent="0.25">
      <c r="B15" s="26" t="s">
        <v>141</v>
      </c>
      <c r="C15" s="26">
        <v>3</v>
      </c>
      <c r="D15" s="26"/>
      <c r="E15" s="26">
        <v>33</v>
      </c>
    </row>
    <row r="16" spans="2:15" x14ac:dyDescent="0.25">
      <c r="B16" s="26" t="s">
        <v>142</v>
      </c>
      <c r="C16" s="26">
        <v>10</v>
      </c>
      <c r="D16" s="26"/>
      <c r="E16" s="26">
        <v>67</v>
      </c>
    </row>
    <row r="18" spans="2:5" x14ac:dyDescent="0.25">
      <c r="B18" s="22">
        <v>2025</v>
      </c>
      <c r="C18" s="22" t="s">
        <v>150</v>
      </c>
      <c r="D18" s="22"/>
      <c r="E18" s="22" t="s">
        <v>143</v>
      </c>
    </row>
    <row r="19" spans="2:5" x14ac:dyDescent="0.25">
      <c r="B19" s="26" t="s">
        <v>130</v>
      </c>
      <c r="C19" s="26">
        <v>2</v>
      </c>
      <c r="D19" s="26"/>
      <c r="E19" s="26">
        <v>24</v>
      </c>
    </row>
    <row r="20" spans="2:5" x14ac:dyDescent="0.25">
      <c r="B20" s="26" t="s">
        <v>131</v>
      </c>
      <c r="C20" s="26">
        <v>1</v>
      </c>
      <c r="D20" s="26"/>
      <c r="E20" s="26">
        <v>70</v>
      </c>
    </row>
    <row r="21" spans="2:5" x14ac:dyDescent="0.25">
      <c r="B21" s="26" t="s">
        <v>132</v>
      </c>
      <c r="C21" s="26">
        <v>3</v>
      </c>
      <c r="D21" s="26"/>
      <c r="E21" s="26">
        <v>44</v>
      </c>
    </row>
    <row r="35" spans="2:3" x14ac:dyDescent="0.25">
      <c r="B35" t="s">
        <v>144</v>
      </c>
    </row>
    <row r="36" spans="2:3" x14ac:dyDescent="0.25">
      <c r="B36" t="s">
        <v>61</v>
      </c>
      <c r="C36">
        <v>3</v>
      </c>
    </row>
    <row r="37" spans="2:3" x14ac:dyDescent="0.25">
      <c r="B37" t="s">
        <v>116</v>
      </c>
      <c r="C37">
        <v>1</v>
      </c>
    </row>
    <row r="38" spans="2:3" x14ac:dyDescent="0.25">
      <c r="B38" t="s">
        <v>62</v>
      </c>
      <c r="C38">
        <v>2</v>
      </c>
    </row>
    <row r="39" spans="2:3" x14ac:dyDescent="0.25">
      <c r="B39" t="s">
        <v>120</v>
      </c>
      <c r="C39">
        <v>1</v>
      </c>
    </row>
    <row r="42" spans="2:3" x14ac:dyDescent="0.25">
      <c r="B42" t="s">
        <v>145</v>
      </c>
    </row>
    <row r="44" spans="2:3" x14ac:dyDescent="0.25">
      <c r="B44" t="s">
        <v>116</v>
      </c>
      <c r="C44">
        <v>1</v>
      </c>
    </row>
    <row r="45" spans="2:3" x14ac:dyDescent="0.25">
      <c r="B45" t="s">
        <v>146</v>
      </c>
      <c r="C45">
        <v>4</v>
      </c>
    </row>
    <row r="46" spans="2:3" x14ac:dyDescent="0.25">
      <c r="B46" t="s">
        <v>61</v>
      </c>
      <c r="C46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Administrativos</vt:lpstr>
      <vt:lpstr>Conformado-Lijado y pulido</vt:lpstr>
      <vt:lpstr>Cromado</vt:lpstr>
      <vt:lpstr>Pinturas</vt:lpstr>
      <vt:lpstr>Molino</vt:lpstr>
      <vt:lpstr>Fabricación de herramientas</vt:lpstr>
      <vt:lpstr>Inyección</vt:lpstr>
      <vt:lpstr>Ensamble</vt:lpstr>
      <vt:lpstr>Mantenimiento</vt:lpstr>
      <vt:lpstr>Suministros</vt:lpstr>
      <vt:lpstr>ESTADISTICAS</vt:lpstr>
      <vt:lpstr>ACCIDENTES</vt:lpstr>
      <vt:lpstr>Administrativos!Área_de_impresión</vt:lpstr>
      <vt:lpstr>Ensamble!Área_de_impresión</vt:lpstr>
      <vt:lpstr>Inyección!Área_de_impresión</vt:lpstr>
      <vt:lpstr>Mantenimiento!Área_de_impresión</vt:lpstr>
      <vt:lpstr>Suministros!Área_de_impresión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CAMILO</dc:creator>
  <cp:keywords/>
  <dc:description/>
  <cp:lastModifiedBy>WILLIAM RUIZ</cp:lastModifiedBy>
  <cp:revision/>
  <dcterms:created xsi:type="dcterms:W3CDTF">2015-04-28T19:07:52Z</dcterms:created>
  <dcterms:modified xsi:type="dcterms:W3CDTF">2025-05-26T13:08:33Z</dcterms:modified>
  <cp:category/>
  <cp:contentStatus/>
</cp:coreProperties>
</file>